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Acc_Multiplier">[1]Definition!$BW$11</definedName>
  </definedNames>
  <calcPr calcId="125725"/>
</workbook>
</file>

<file path=xl/calcChain.xml><?xml version="1.0" encoding="utf-8"?>
<calcChain xmlns="http://schemas.openxmlformats.org/spreadsheetml/2006/main">
  <c r="BJ200" i="1"/>
  <c r="BI200"/>
  <c r="BH200"/>
  <c r="BG200"/>
  <c r="BF200"/>
  <c r="BE200"/>
  <c r="AZ200"/>
  <c r="AY200"/>
  <c r="AO200"/>
  <c r="BJ199"/>
  <c r="BI199"/>
  <c r="BH199"/>
  <c r="BG199"/>
  <c r="BF199"/>
  <c r="BE199"/>
  <c r="AZ199"/>
  <c r="AY199"/>
  <c r="AO199"/>
  <c r="BJ198"/>
  <c r="BI198"/>
  <c r="BH198"/>
  <c r="BG198"/>
  <c r="BF198"/>
  <c r="BE198"/>
  <c r="AZ198"/>
  <c r="AY198"/>
  <c r="AO198"/>
  <c r="BJ197"/>
  <c r="BI197"/>
  <c r="BH197"/>
  <c r="BG197"/>
  <c r="BF197"/>
  <c r="BE197"/>
  <c r="AZ197"/>
  <c r="AY197"/>
  <c r="AO197"/>
  <c r="BJ196"/>
  <c r="BI196"/>
  <c r="BH196"/>
  <c r="BG196"/>
  <c r="BF196"/>
  <c r="BE196"/>
  <c r="AZ196"/>
  <c r="AY196"/>
  <c r="AO196"/>
  <c r="BJ195"/>
  <c r="BI195"/>
  <c r="BH195"/>
  <c r="BG195"/>
  <c r="BF195"/>
  <c r="BE195"/>
  <c r="AZ195"/>
  <c r="AY195"/>
  <c r="AO195"/>
  <c r="BJ194"/>
  <c r="BI194"/>
  <c r="BH194"/>
  <c r="BG194"/>
  <c r="BF194"/>
  <c r="BE194"/>
  <c r="AZ194"/>
  <c r="AY194"/>
  <c r="AO194"/>
  <c r="BJ193"/>
  <c r="BI193"/>
  <c r="BH193"/>
  <c r="BG193"/>
  <c r="BF193"/>
  <c r="BE193"/>
  <c r="AZ193"/>
  <c r="AY193"/>
  <c r="AO193"/>
  <c r="BJ192"/>
  <c r="BI192"/>
  <c r="BH192"/>
  <c r="BG192"/>
  <c r="BF192"/>
  <c r="BE192"/>
  <c r="AZ192"/>
  <c r="AY192"/>
  <c r="AO192"/>
  <c r="BJ191"/>
  <c r="BI191"/>
  <c r="BH191"/>
  <c r="BG191"/>
  <c r="BF191"/>
  <c r="BE191"/>
  <c r="AZ191"/>
  <c r="AY191"/>
  <c r="AO191"/>
  <c r="BJ190"/>
  <c r="BI190"/>
  <c r="BH190"/>
  <c r="BG190"/>
  <c r="BF190"/>
  <c r="BE190"/>
  <c r="AZ190"/>
  <c r="AY190"/>
  <c r="AO190"/>
  <c r="BJ189"/>
  <c r="BI189"/>
  <c r="BH189"/>
  <c r="BG189"/>
  <c r="BF189"/>
  <c r="BE189"/>
  <c r="AZ189"/>
  <c r="AY189"/>
  <c r="AO189"/>
  <c r="BJ188"/>
  <c r="BI188"/>
  <c r="BH188"/>
  <c r="BG188"/>
  <c r="BF188"/>
  <c r="BE188"/>
  <c r="AZ188"/>
  <c r="AY188"/>
  <c r="AO188"/>
  <c r="BJ187"/>
  <c r="BI187"/>
  <c r="BH187"/>
  <c r="BG187"/>
  <c r="BF187"/>
  <c r="BE187"/>
  <c r="AZ187"/>
  <c r="AY187"/>
  <c r="AO187"/>
  <c r="BJ186"/>
  <c r="BI186"/>
  <c r="BH186"/>
  <c r="BG186"/>
  <c r="BF186"/>
  <c r="BE186"/>
  <c r="AZ186"/>
  <c r="AY186"/>
  <c r="AO186"/>
  <c r="BJ185"/>
  <c r="BI185"/>
  <c r="BH185"/>
  <c r="BG185"/>
  <c r="BF185"/>
  <c r="BE185"/>
  <c r="AZ185"/>
  <c r="AY185"/>
  <c r="AO185"/>
  <c r="BJ184"/>
  <c r="BI184"/>
  <c r="BH184"/>
  <c r="BG184"/>
  <c r="BF184"/>
  <c r="BE184"/>
  <c r="AZ184"/>
  <c r="AY184"/>
  <c r="AO184"/>
  <c r="BJ183"/>
  <c r="BI183"/>
  <c r="BH183"/>
  <c r="BG183"/>
  <c r="BF183"/>
  <c r="BE183"/>
  <c r="AZ183"/>
  <c r="AY183"/>
  <c r="AO183"/>
  <c r="BJ182"/>
  <c r="BI182"/>
  <c r="BH182"/>
  <c r="BG182"/>
  <c r="BF182"/>
  <c r="BE182"/>
  <c r="AZ182"/>
  <c r="AY182"/>
  <c r="AO182"/>
  <c r="BJ181"/>
  <c r="BI181"/>
  <c r="BH181"/>
  <c r="BG181"/>
  <c r="BF181"/>
  <c r="BE181"/>
  <c r="AZ181"/>
  <c r="AY181"/>
  <c r="AO181"/>
  <c r="BJ180"/>
  <c r="BI180"/>
  <c r="BH180"/>
  <c r="BG180"/>
  <c r="BF180"/>
  <c r="BE180"/>
  <c r="AZ180"/>
  <c r="AY180"/>
  <c r="AO180"/>
  <c r="BJ179"/>
  <c r="BI179"/>
  <c r="BH179"/>
  <c r="BG179"/>
  <c r="BF179"/>
  <c r="BE179"/>
  <c r="AZ179"/>
  <c r="AY179"/>
  <c r="AO179"/>
  <c r="BJ178"/>
  <c r="BI178"/>
  <c r="BH178"/>
  <c r="BG178"/>
  <c r="BF178"/>
  <c r="BE178"/>
  <c r="AZ178"/>
  <c r="AY178"/>
  <c r="AO178"/>
  <c r="BJ177"/>
  <c r="BI177"/>
  <c r="BH177"/>
  <c r="BG177"/>
  <c r="BF177"/>
  <c r="BE177"/>
  <c r="AZ177"/>
  <c r="AY177"/>
  <c r="AO177"/>
  <c r="BJ176"/>
  <c r="BI176"/>
  <c r="BH176"/>
  <c r="BG176"/>
  <c r="BF176"/>
  <c r="BE176"/>
  <c r="AZ176"/>
  <c r="AY176"/>
  <c r="AO176"/>
  <c r="BJ175"/>
  <c r="BI175"/>
  <c r="BH175"/>
  <c r="BG175"/>
  <c r="BF175"/>
  <c r="BE175"/>
  <c r="AZ175"/>
  <c r="AY175"/>
  <c r="AO175"/>
  <c r="BJ174"/>
  <c r="BI174"/>
  <c r="BH174"/>
  <c r="BG174"/>
  <c r="BF174"/>
  <c r="BE174"/>
  <c r="AZ174"/>
  <c r="AY174"/>
  <c r="AO174"/>
  <c r="BJ173"/>
  <c r="BI173"/>
  <c r="BH173"/>
  <c r="BG173"/>
  <c r="BF173"/>
  <c r="BE173"/>
  <c r="AZ173"/>
  <c r="AY173"/>
  <c r="AO173"/>
  <c r="BJ172"/>
  <c r="BI172"/>
  <c r="BH172"/>
  <c r="BG172"/>
  <c r="BF172"/>
  <c r="BE172"/>
  <c r="AZ172"/>
  <c r="AY172"/>
  <c r="AO172"/>
  <c r="BJ171"/>
  <c r="BI171"/>
  <c r="BH171"/>
  <c r="BG171"/>
  <c r="BF171"/>
  <c r="BE171"/>
  <c r="AZ171"/>
  <c r="AY171"/>
  <c r="AO171"/>
  <c r="BJ170"/>
  <c r="BI170"/>
  <c r="BH170"/>
  <c r="BG170"/>
  <c r="BF170"/>
  <c r="BE170"/>
  <c r="AZ170"/>
  <c r="AY170"/>
  <c r="AO170"/>
  <c r="BJ169"/>
  <c r="BI169"/>
  <c r="BH169"/>
  <c r="BG169"/>
  <c r="BF169"/>
  <c r="BE169"/>
  <c r="AZ169"/>
  <c r="AY169"/>
  <c r="AO169"/>
  <c r="BJ168"/>
  <c r="BI168"/>
  <c r="BH168"/>
  <c r="BG168"/>
  <c r="BF168"/>
  <c r="BE168"/>
  <c r="AZ168"/>
  <c r="AY168"/>
  <c r="AO168"/>
  <c r="BJ167"/>
  <c r="BI167"/>
  <c r="BH167"/>
  <c r="BG167"/>
  <c r="BF167"/>
  <c r="BE167"/>
  <c r="AZ167"/>
  <c r="AY167"/>
  <c r="AO167"/>
  <c r="BJ166"/>
  <c r="BI166"/>
  <c r="BH166"/>
  <c r="BG166"/>
  <c r="BF166"/>
  <c r="BE166"/>
  <c r="AZ166"/>
  <c r="AY166"/>
  <c r="AO166"/>
  <c r="BJ165"/>
  <c r="BI165"/>
  <c r="BH165"/>
  <c r="BG165"/>
  <c r="BF165"/>
  <c r="BE165"/>
  <c r="AZ165"/>
  <c r="AY165"/>
  <c r="AO165"/>
  <c r="BJ164"/>
  <c r="BI164"/>
  <c r="BH164"/>
  <c r="BG164"/>
  <c r="BF164"/>
  <c r="BE164"/>
  <c r="AZ164"/>
  <c r="AY164"/>
  <c r="AO164"/>
  <c r="BJ163"/>
  <c r="BI163"/>
  <c r="BH163"/>
  <c r="BG163"/>
  <c r="BF163"/>
  <c r="BE163"/>
  <c r="AZ163"/>
  <c r="AY163"/>
  <c r="AO163"/>
  <c r="BJ162"/>
  <c r="BI162"/>
  <c r="BH162"/>
  <c r="BG162"/>
  <c r="BF162"/>
  <c r="BE162"/>
  <c r="AZ162"/>
  <c r="AY162"/>
  <c r="AO162"/>
  <c r="BJ161"/>
  <c r="BI161"/>
  <c r="BH161"/>
  <c r="BG161"/>
  <c r="BF161"/>
  <c r="BE161"/>
  <c r="AZ161"/>
  <c r="AY161"/>
  <c r="AO161"/>
  <c r="BJ160"/>
  <c r="BI160"/>
  <c r="BH160"/>
  <c r="BG160"/>
  <c r="BF160"/>
  <c r="BE160"/>
  <c r="AZ160"/>
  <c r="AY160"/>
  <c r="AO160"/>
  <c r="BJ159"/>
  <c r="BI159"/>
  <c r="BH159"/>
  <c r="BG159"/>
  <c r="BF159"/>
  <c r="BE159"/>
  <c r="AZ159"/>
  <c r="AY159"/>
  <c r="AO159"/>
  <c r="BJ158"/>
  <c r="BI158"/>
  <c r="BH158"/>
  <c r="BG158"/>
  <c r="BF158"/>
  <c r="BE158"/>
  <c r="AZ158"/>
  <c r="AY158"/>
  <c r="AO158"/>
  <c r="BJ157"/>
  <c r="BI157"/>
  <c r="BH157"/>
  <c r="BG157"/>
  <c r="BF157"/>
  <c r="BE157"/>
  <c r="AZ157"/>
  <c r="AY157"/>
  <c r="AO157"/>
  <c r="BJ156"/>
  <c r="BI156"/>
  <c r="BH156"/>
  <c r="BG156"/>
  <c r="BF156"/>
  <c r="BE156"/>
  <c r="AZ156"/>
  <c r="AY156"/>
  <c r="AO156"/>
  <c r="BJ155"/>
  <c r="BI155"/>
  <c r="BH155"/>
  <c r="BG155"/>
  <c r="BF155"/>
  <c r="BE155"/>
  <c r="AZ155"/>
  <c r="AY155"/>
  <c r="AO155"/>
  <c r="BJ154"/>
  <c r="BI154"/>
  <c r="BH154"/>
  <c r="BG154"/>
  <c r="BF154"/>
  <c r="BE154"/>
  <c r="AZ154"/>
  <c r="AY154"/>
  <c r="AO154"/>
  <c r="BJ153"/>
  <c r="BI153"/>
  <c r="BH153"/>
  <c r="BG153"/>
  <c r="BF153"/>
  <c r="BE153"/>
  <c r="AZ153"/>
  <c r="AY153"/>
  <c r="AO153"/>
  <c r="BJ152"/>
  <c r="BI152"/>
  <c r="BH152"/>
  <c r="BG152"/>
  <c r="BF152"/>
  <c r="BE152"/>
  <c r="AZ152"/>
  <c r="AY152"/>
  <c r="AO152"/>
  <c r="BJ151"/>
  <c r="BI151"/>
  <c r="BH151"/>
  <c r="BG151"/>
  <c r="BF151"/>
  <c r="BE151"/>
  <c r="AZ151"/>
  <c r="AY151"/>
  <c r="AO151"/>
  <c r="BJ150"/>
  <c r="BI150"/>
  <c r="BH150"/>
  <c r="BG150"/>
  <c r="BF150"/>
  <c r="BE150"/>
  <c r="AZ150"/>
  <c r="AY150"/>
  <c r="AO150"/>
  <c r="BJ149"/>
  <c r="BI149"/>
  <c r="BH149"/>
  <c r="BG149"/>
  <c r="BF149"/>
  <c r="BE149"/>
  <c r="AZ149"/>
  <c r="AY149"/>
  <c r="AO149"/>
  <c r="BJ148"/>
  <c r="BI148"/>
  <c r="BH148"/>
  <c r="BG148"/>
  <c r="BF148"/>
  <c r="BE148"/>
  <c r="AZ148"/>
  <c r="AY148"/>
  <c r="AO148"/>
  <c r="BJ147"/>
  <c r="BI147"/>
  <c r="BH147"/>
  <c r="BG147"/>
  <c r="BF147"/>
  <c r="BE147"/>
  <c r="AZ147"/>
  <c r="AY147"/>
  <c r="AO147"/>
  <c r="BJ146"/>
  <c r="BI146"/>
  <c r="BH146"/>
  <c r="BG146"/>
  <c r="BF146"/>
  <c r="BE146"/>
  <c r="AZ146"/>
  <c r="AY146"/>
  <c r="AO146"/>
  <c r="BJ145"/>
  <c r="BI145"/>
  <c r="BH145"/>
  <c r="BG145"/>
  <c r="BF145"/>
  <c r="BE145"/>
  <c r="AZ145"/>
  <c r="AY145"/>
  <c r="AO145"/>
  <c r="BJ144"/>
  <c r="BI144"/>
  <c r="BH144"/>
  <c r="BG144"/>
  <c r="BF144"/>
  <c r="BE144"/>
  <c r="AZ144"/>
  <c r="AY144"/>
  <c r="AO144"/>
  <c r="BJ143"/>
  <c r="BI143"/>
  <c r="BH143"/>
  <c r="BG143"/>
  <c r="BF143"/>
  <c r="BE143"/>
  <c r="AZ143"/>
  <c r="AY143"/>
  <c r="AO143"/>
  <c r="BJ142"/>
  <c r="BI142"/>
  <c r="BH142"/>
  <c r="BG142"/>
  <c r="BF142"/>
  <c r="BE142"/>
  <c r="AZ142"/>
  <c r="AY142"/>
  <c r="AO142"/>
  <c r="BJ141"/>
  <c r="BI141"/>
  <c r="BH141"/>
  <c r="BG141"/>
  <c r="BF141"/>
  <c r="BE141"/>
  <c r="AZ141"/>
  <c r="AY141"/>
  <c r="AO141"/>
  <c r="BJ140"/>
  <c r="BI140"/>
  <c r="BH140"/>
  <c r="BG140"/>
  <c r="BF140"/>
  <c r="BE140"/>
  <c r="AZ140"/>
  <c r="AY140"/>
  <c r="AO140"/>
  <c r="BJ139"/>
  <c r="BI139"/>
  <c r="BH139"/>
  <c r="BG139"/>
  <c r="BF139"/>
  <c r="BE139"/>
  <c r="AZ139"/>
  <c r="AY139"/>
  <c r="AO139"/>
  <c r="BJ138"/>
  <c r="BI138"/>
  <c r="BH138"/>
  <c r="BG138"/>
  <c r="BF138"/>
  <c r="BE138"/>
  <c r="AZ138"/>
  <c r="AY138"/>
  <c r="AO138"/>
  <c r="BJ137"/>
  <c r="BI137"/>
  <c r="BH137"/>
  <c r="BG137"/>
  <c r="BF137"/>
  <c r="BE137"/>
  <c r="AZ137"/>
  <c r="AY137"/>
  <c r="AO137"/>
  <c r="BJ136"/>
  <c r="BI136"/>
  <c r="BH136"/>
  <c r="BG136"/>
  <c r="BF136"/>
  <c r="BE136"/>
  <c r="AZ136"/>
  <c r="AY136"/>
  <c r="AO136"/>
  <c r="BJ135"/>
  <c r="BI135"/>
  <c r="BH135"/>
  <c r="BG135"/>
  <c r="BF135"/>
  <c r="BE135"/>
  <c r="AZ135"/>
  <c r="AY135"/>
  <c r="AO135"/>
  <c r="BJ134"/>
  <c r="BI134"/>
  <c r="BH134"/>
  <c r="BG134"/>
  <c r="BF134"/>
  <c r="BE134"/>
  <c r="AZ134"/>
  <c r="AY134"/>
  <c r="AO134"/>
  <c r="BJ133"/>
  <c r="BI133"/>
  <c r="BH133"/>
  <c r="BG133"/>
  <c r="BF133"/>
  <c r="BE133"/>
  <c r="AZ133"/>
  <c r="AY133"/>
  <c r="AO133"/>
  <c r="BJ132"/>
  <c r="BI132"/>
  <c r="BH132"/>
  <c r="BG132"/>
  <c r="BF132"/>
  <c r="BE132"/>
  <c r="AZ132"/>
  <c r="AY132"/>
  <c r="AO132"/>
  <c r="BJ131"/>
  <c r="BI131"/>
  <c r="BH131"/>
  <c r="BG131"/>
  <c r="BF131"/>
  <c r="BE131"/>
  <c r="AZ131"/>
  <c r="AY131"/>
  <c r="AO131"/>
  <c r="BJ130"/>
  <c r="BI130"/>
  <c r="BH130"/>
  <c r="BG130"/>
  <c r="BF130"/>
  <c r="BE130"/>
  <c r="AZ130"/>
  <c r="AY130"/>
  <c r="AO130"/>
  <c r="BJ129"/>
  <c r="BI129"/>
  <c r="BH129"/>
  <c r="BG129"/>
  <c r="BF129"/>
  <c r="BE129"/>
  <c r="AZ129"/>
  <c r="AY129"/>
  <c r="AO129"/>
  <c r="BJ128"/>
  <c r="BI128"/>
  <c r="BH128"/>
  <c r="BG128"/>
  <c r="BF128"/>
  <c r="BE128"/>
  <c r="AZ128"/>
  <c r="AY128"/>
  <c r="AO128"/>
  <c r="BJ127"/>
  <c r="BI127"/>
  <c r="BH127"/>
  <c r="BG127"/>
  <c r="BF127"/>
  <c r="BE127"/>
  <c r="AZ127"/>
  <c r="AY127"/>
  <c r="AO127"/>
  <c r="BJ126"/>
  <c r="BI126"/>
  <c r="BH126"/>
  <c r="BG126"/>
  <c r="BF126"/>
  <c r="BE126"/>
  <c r="AZ126"/>
  <c r="AY126"/>
  <c r="AO126"/>
  <c r="BJ125"/>
  <c r="BI125"/>
  <c r="BH125"/>
  <c r="BG125"/>
  <c r="BF125"/>
  <c r="BE125"/>
  <c r="AZ125"/>
  <c r="AY125"/>
  <c r="AO125"/>
  <c r="BJ124"/>
  <c r="BI124"/>
  <c r="BH124"/>
  <c r="BG124"/>
  <c r="BF124"/>
  <c r="BE124"/>
  <c r="AZ124"/>
  <c r="AY124"/>
  <c r="AO124"/>
  <c r="BJ123"/>
  <c r="BI123"/>
  <c r="BH123"/>
  <c r="BG123"/>
  <c r="BF123"/>
  <c r="BE123"/>
  <c r="AZ123"/>
  <c r="AY123"/>
  <c r="AO123"/>
  <c r="BJ122"/>
  <c r="BI122"/>
  <c r="BH122"/>
  <c r="BG122"/>
  <c r="BF122"/>
  <c r="BE122"/>
  <c r="AZ122"/>
  <c r="AY122"/>
  <c r="AO122"/>
  <c r="BJ121"/>
  <c r="BI121"/>
  <c r="BH121"/>
  <c r="BG121"/>
  <c r="BF121"/>
  <c r="BE121"/>
  <c r="AZ121"/>
  <c r="AY121"/>
  <c r="AO121"/>
  <c r="BJ120"/>
  <c r="BI120"/>
  <c r="BH120"/>
  <c r="BG120"/>
  <c r="BF120"/>
  <c r="BE120"/>
  <c r="AZ120"/>
  <c r="AY120"/>
  <c r="AO120"/>
  <c r="BJ119"/>
  <c r="BI119"/>
  <c r="BH119"/>
  <c r="BG119"/>
  <c r="BF119"/>
  <c r="BE119"/>
  <c r="AZ119"/>
  <c r="AY119"/>
  <c r="AO119"/>
  <c r="BJ118"/>
  <c r="BI118"/>
  <c r="BH118"/>
  <c r="BG118"/>
  <c r="BF118"/>
  <c r="BE118"/>
  <c r="AZ118"/>
  <c r="AY118"/>
  <c r="AO118"/>
  <c r="BJ117"/>
  <c r="BI117"/>
  <c r="BH117"/>
  <c r="BG117"/>
  <c r="BF117"/>
  <c r="BE117"/>
  <c r="AZ117"/>
  <c r="AY117"/>
  <c r="AO117"/>
  <c r="BJ116"/>
  <c r="BI116"/>
  <c r="BH116"/>
  <c r="BG116"/>
  <c r="BF116"/>
  <c r="BE116"/>
  <c r="AZ116"/>
  <c r="AY116"/>
  <c r="AO116"/>
  <c r="BJ115"/>
  <c r="BI115"/>
  <c r="BH115"/>
  <c r="BG115"/>
  <c r="BF115"/>
  <c r="BE115"/>
  <c r="AZ115"/>
  <c r="AY115"/>
  <c r="AO115"/>
  <c r="BJ114"/>
  <c r="BI114"/>
  <c r="BH114"/>
  <c r="BG114"/>
  <c r="BF114"/>
  <c r="BE114"/>
  <c r="AZ114"/>
  <c r="AY114"/>
  <c r="AO114"/>
  <c r="BJ113"/>
  <c r="BI113"/>
  <c r="BH113"/>
  <c r="BG113"/>
  <c r="BF113"/>
  <c r="BE113"/>
  <c r="AZ113"/>
  <c r="AY113"/>
  <c r="AO113"/>
  <c r="BJ112"/>
  <c r="BI112"/>
  <c r="BH112"/>
  <c r="BG112"/>
  <c r="BF112"/>
  <c r="BE112"/>
  <c r="AZ112"/>
  <c r="AY112"/>
  <c r="AO112"/>
  <c r="BJ111"/>
  <c r="BI111"/>
  <c r="BH111"/>
  <c r="BG111"/>
  <c r="BF111"/>
  <c r="BE111"/>
  <c r="AZ111"/>
  <c r="AY111"/>
  <c r="AO111"/>
  <c r="BJ110"/>
  <c r="BI110"/>
  <c r="BH110"/>
  <c r="BG110"/>
  <c r="BF110"/>
  <c r="BE110"/>
  <c r="AZ110"/>
  <c r="AY110"/>
  <c r="AO110"/>
  <c r="BJ109"/>
  <c r="BI109"/>
  <c r="BH109"/>
  <c r="BG109"/>
  <c r="BF109"/>
  <c r="BE109"/>
  <c r="AZ109"/>
  <c r="AY109"/>
  <c r="AO109"/>
  <c r="BJ108"/>
  <c r="BI108"/>
  <c r="BH108"/>
  <c r="BG108"/>
  <c r="BF108"/>
  <c r="BE108"/>
  <c r="AZ108"/>
  <c r="AY108"/>
  <c r="AO108"/>
  <c r="BJ107"/>
  <c r="BI107"/>
  <c r="BH107"/>
  <c r="BG107"/>
  <c r="BF107"/>
  <c r="BE107"/>
  <c r="AZ107"/>
  <c r="AY107"/>
  <c r="AO107"/>
  <c r="BJ106"/>
  <c r="BI106"/>
  <c r="BH106"/>
  <c r="BG106"/>
  <c r="BF106"/>
  <c r="BE106"/>
  <c r="AZ106"/>
  <c r="AY106"/>
  <c r="AO106"/>
  <c r="BJ105"/>
  <c r="BI105"/>
  <c r="BH105"/>
  <c r="BG105"/>
  <c r="BF105"/>
  <c r="BE105"/>
  <c r="AZ105"/>
  <c r="AY105"/>
  <c r="AO105"/>
  <c r="BJ104"/>
  <c r="BI104"/>
  <c r="BH104"/>
  <c r="BG104"/>
  <c r="BF104"/>
  <c r="BE104"/>
  <c r="AZ104"/>
  <c r="AY104"/>
  <c r="AO104"/>
  <c r="BJ103"/>
  <c r="BI103"/>
  <c r="BH103"/>
  <c r="BG103"/>
  <c r="BF103"/>
  <c r="BE103"/>
  <c r="AZ103"/>
  <c r="AY103"/>
  <c r="AO103"/>
  <c r="BJ102"/>
  <c r="BI102"/>
  <c r="BH102"/>
  <c r="BG102"/>
  <c r="BF102"/>
  <c r="BE102"/>
  <c r="AZ102"/>
  <c r="AY102"/>
  <c r="AO102"/>
  <c r="BJ101"/>
  <c r="BI101"/>
  <c r="BH101"/>
  <c r="BG101"/>
  <c r="BF101"/>
  <c r="BE101"/>
  <c r="AZ101"/>
  <c r="AY101"/>
  <c r="AO101"/>
  <c r="BJ100"/>
  <c r="BI100"/>
  <c r="BH100"/>
  <c r="BG100"/>
  <c r="BF100"/>
  <c r="BE100"/>
  <c r="AZ100"/>
  <c r="AY100"/>
  <c r="AO100"/>
  <c r="BJ99"/>
  <c r="BI99"/>
  <c r="BH99"/>
  <c r="BG99"/>
  <c r="BF99"/>
  <c r="BE99"/>
  <c r="AZ99"/>
  <c r="AY99"/>
  <c r="AO99"/>
  <c r="BJ98"/>
  <c r="BI98"/>
  <c r="BH98"/>
  <c r="BG98"/>
  <c r="BF98"/>
  <c r="BE98"/>
  <c r="AZ98"/>
  <c r="AY98"/>
  <c r="AO98"/>
  <c r="BJ97"/>
  <c r="BI97"/>
  <c r="BH97"/>
  <c r="BG97"/>
  <c r="BF97"/>
  <c r="BE97"/>
  <c r="AZ97"/>
  <c r="AY97"/>
  <c r="AO97"/>
  <c r="BJ96"/>
  <c r="BI96"/>
  <c r="BH96"/>
  <c r="BG96"/>
  <c r="BF96"/>
  <c r="BE96"/>
  <c r="AZ96"/>
  <c r="AY96"/>
  <c r="AO96"/>
  <c r="BJ95"/>
  <c r="BI95"/>
  <c r="BH95"/>
  <c r="BG95"/>
  <c r="BF95"/>
  <c r="BE95"/>
  <c r="AZ95"/>
  <c r="AY95"/>
  <c r="AO95"/>
  <c r="BJ94"/>
  <c r="BI94"/>
  <c r="BH94"/>
  <c r="BG94"/>
  <c r="BF94"/>
  <c r="BE94"/>
  <c r="AZ94"/>
  <c r="AY94"/>
  <c r="AO94"/>
  <c r="BJ93"/>
  <c r="BI93"/>
  <c r="BH93"/>
  <c r="BG93"/>
  <c r="BF93"/>
  <c r="BE93"/>
  <c r="AZ93"/>
  <c r="AY93"/>
  <c r="AO93"/>
  <c r="BJ92"/>
  <c r="BI92"/>
  <c r="BH92"/>
  <c r="BG92"/>
  <c r="BF92"/>
  <c r="BE92"/>
  <c r="AZ92"/>
  <c r="AY92"/>
  <c r="AO92"/>
  <c r="BJ91"/>
  <c r="BI91"/>
  <c r="BH91"/>
  <c r="BG91"/>
  <c r="BF91"/>
  <c r="BE91"/>
  <c r="AZ91"/>
  <c r="AY91"/>
  <c r="AO91"/>
  <c r="BJ90"/>
  <c r="BI90"/>
  <c r="BH90"/>
  <c r="BG90"/>
  <c r="BF90"/>
  <c r="BE90"/>
  <c r="AZ90"/>
  <c r="AY90"/>
  <c r="AO90"/>
  <c r="BJ89"/>
  <c r="BI89"/>
  <c r="BH89"/>
  <c r="BG89"/>
  <c r="BF89"/>
  <c r="BE89"/>
  <c r="AZ89"/>
  <c r="AY89"/>
  <c r="AO89"/>
  <c r="BJ88"/>
  <c r="BI88"/>
  <c r="BH88"/>
  <c r="BG88"/>
  <c r="BF88"/>
  <c r="BE88"/>
  <c r="AZ88"/>
  <c r="AY88"/>
  <c r="AO88"/>
  <c r="BJ87"/>
  <c r="BI87"/>
  <c r="BH87"/>
  <c r="BG87"/>
  <c r="BF87"/>
  <c r="BE87"/>
  <c r="AZ87"/>
  <c r="AY87"/>
  <c r="AO87"/>
  <c r="BJ86"/>
  <c r="BI86"/>
  <c r="BH86"/>
  <c r="BG86"/>
  <c r="BF86"/>
  <c r="BE86"/>
  <c r="AZ86"/>
  <c r="AY86"/>
  <c r="AO86"/>
  <c r="BJ85"/>
  <c r="BI85"/>
  <c r="BH85"/>
  <c r="BG85"/>
  <c r="BF85"/>
  <c r="BE85"/>
  <c r="AZ85"/>
  <c r="AY85"/>
  <c r="AO85"/>
  <c r="BJ84"/>
  <c r="BI84"/>
  <c r="BH84"/>
  <c r="BG84"/>
  <c r="BF84"/>
  <c r="BE84"/>
  <c r="AZ84"/>
  <c r="AY84"/>
  <c r="AO84"/>
  <c r="BJ83"/>
  <c r="BI83"/>
  <c r="BH83"/>
  <c r="BG83"/>
  <c r="BF83"/>
  <c r="BE83"/>
  <c r="AZ83"/>
  <c r="AY83"/>
  <c r="AO83"/>
  <c r="BJ82"/>
  <c r="BI82"/>
  <c r="BH82"/>
  <c r="BG82"/>
  <c r="BF82"/>
  <c r="BE82"/>
  <c r="AZ82"/>
  <c r="AY82"/>
  <c r="AO82"/>
  <c r="BJ81"/>
  <c r="BI81"/>
  <c r="BH81"/>
  <c r="BG81"/>
  <c r="BF81"/>
  <c r="BE81"/>
  <c r="AZ81"/>
  <c r="AY81"/>
  <c r="AO81"/>
  <c r="BJ80"/>
  <c r="BI80"/>
  <c r="BH80"/>
  <c r="BG80"/>
  <c r="BF80"/>
  <c r="BE80"/>
  <c r="AZ80"/>
  <c r="AY80"/>
  <c r="AO80"/>
  <c r="BJ79"/>
  <c r="BI79"/>
  <c r="BH79"/>
  <c r="BG79"/>
  <c r="BF79"/>
  <c r="BE79"/>
  <c r="AZ79"/>
  <c r="AY79"/>
  <c r="AO79"/>
  <c r="BJ78"/>
  <c r="BI78"/>
  <c r="BH78"/>
  <c r="BG78"/>
  <c r="BF78"/>
  <c r="BE78"/>
  <c r="AZ78"/>
  <c r="AY78"/>
  <c r="AO78"/>
  <c r="BJ77"/>
  <c r="BI77"/>
  <c r="BH77"/>
  <c r="BG77"/>
  <c r="BF77"/>
  <c r="BE77"/>
  <c r="AZ77"/>
  <c r="AY77"/>
  <c r="AO77"/>
  <c r="BJ76"/>
  <c r="BI76"/>
  <c r="BH76"/>
  <c r="BG76"/>
  <c r="BF76"/>
  <c r="BE76"/>
  <c r="AZ76"/>
  <c r="AY76"/>
  <c r="AO76"/>
  <c r="BJ75"/>
  <c r="BI75"/>
  <c r="BH75"/>
  <c r="BG75"/>
  <c r="BF75"/>
  <c r="BE75"/>
  <c r="AZ75"/>
  <c r="AY75"/>
  <c r="AO75"/>
  <c r="BJ74"/>
  <c r="BI74"/>
  <c r="BH74"/>
  <c r="BG74"/>
  <c r="BF74"/>
  <c r="BE74"/>
  <c r="AZ74"/>
  <c r="AY74"/>
  <c r="AO74"/>
  <c r="BJ73"/>
  <c r="BI73"/>
  <c r="BH73"/>
  <c r="BG73"/>
  <c r="BF73"/>
  <c r="BE73"/>
  <c r="AZ73"/>
  <c r="AY73"/>
  <c r="AO73"/>
  <c r="BJ72"/>
  <c r="BI72"/>
  <c r="BH72"/>
  <c r="BG72"/>
  <c r="BF72"/>
  <c r="BE72"/>
  <c r="AZ72"/>
  <c r="AY72"/>
  <c r="AO72"/>
  <c r="BJ71"/>
  <c r="BI71"/>
  <c r="BH71"/>
  <c r="BG71"/>
  <c r="BF71"/>
  <c r="BE71"/>
  <c r="AZ71"/>
  <c r="AY71"/>
  <c r="AO71"/>
  <c r="BJ70"/>
  <c r="BI70"/>
  <c r="BH70"/>
  <c r="BG70"/>
  <c r="BF70"/>
  <c r="BE70"/>
  <c r="AZ70"/>
  <c r="AY70"/>
  <c r="AO70"/>
  <c r="BJ69"/>
  <c r="BI69"/>
  <c r="BH69"/>
  <c r="BG69"/>
  <c r="BF69"/>
  <c r="BE69"/>
  <c r="AZ69"/>
  <c r="AY69"/>
  <c r="AO69"/>
  <c r="BJ68"/>
  <c r="BI68"/>
  <c r="BH68"/>
  <c r="BG68"/>
  <c r="BF68"/>
  <c r="BE68"/>
  <c r="AZ68"/>
  <c r="AY68"/>
  <c r="AO68"/>
  <c r="BJ67"/>
  <c r="BI67"/>
  <c r="BH67"/>
  <c r="BG67"/>
  <c r="BF67"/>
  <c r="BE67"/>
  <c r="AZ67"/>
  <c r="AY67"/>
  <c r="AO67"/>
  <c r="BJ66"/>
  <c r="BI66"/>
  <c r="BH66"/>
  <c r="BG66"/>
  <c r="BF66"/>
  <c r="BE66"/>
  <c r="AZ66"/>
  <c r="AY66"/>
  <c r="AO66"/>
  <c r="BJ65"/>
  <c r="BI65"/>
  <c r="BH65"/>
  <c r="BG65"/>
  <c r="BF65"/>
  <c r="BE65"/>
  <c r="AZ65"/>
  <c r="AY65"/>
  <c r="AO65"/>
  <c r="BJ64"/>
  <c r="BI64"/>
  <c r="BH64"/>
  <c r="BG64"/>
  <c r="BF64"/>
  <c r="BE64"/>
  <c r="AZ64"/>
  <c r="AY64"/>
  <c r="AO64"/>
  <c r="BJ63"/>
  <c r="BI63"/>
  <c r="BH63"/>
  <c r="BG63"/>
  <c r="BF63"/>
  <c r="BE63"/>
  <c r="AZ63"/>
  <c r="AY63"/>
  <c r="AO63"/>
  <c r="BJ62"/>
  <c r="BI62"/>
  <c r="BH62"/>
  <c r="BG62"/>
  <c r="BF62"/>
  <c r="BE62"/>
  <c r="AZ62"/>
  <c r="AY62"/>
  <c r="AO62"/>
  <c r="BJ61"/>
  <c r="BI61"/>
  <c r="BH61"/>
  <c r="BG61"/>
  <c r="BF61"/>
  <c r="BE61"/>
  <c r="AZ61"/>
  <c r="AY61"/>
  <c r="AO61"/>
  <c r="BJ60"/>
  <c r="BI60"/>
  <c r="BH60"/>
  <c r="BG60"/>
  <c r="BF60"/>
  <c r="BE60"/>
  <c r="AZ60"/>
  <c r="AY60"/>
  <c r="AO60"/>
  <c r="BJ59"/>
  <c r="BI59"/>
  <c r="BH59"/>
  <c r="BG59"/>
  <c r="BF59"/>
  <c r="BE59"/>
  <c r="AZ59"/>
  <c r="AY59"/>
  <c r="AO59"/>
  <c r="BJ58"/>
  <c r="BI58"/>
  <c r="BH58"/>
  <c r="BG58"/>
  <c r="BF58"/>
  <c r="BE58"/>
  <c r="AZ58"/>
  <c r="AY58"/>
  <c r="AO58"/>
  <c r="BJ57"/>
  <c r="BI57"/>
  <c r="BH57"/>
  <c r="BG57"/>
  <c r="BF57"/>
  <c r="BE57"/>
  <c r="AZ57"/>
  <c r="AY57"/>
  <c r="AO57"/>
  <c r="BJ56"/>
  <c r="BI56"/>
  <c r="BH56"/>
  <c r="BG56"/>
  <c r="BF56"/>
  <c r="BE56"/>
  <c r="AZ56"/>
  <c r="AY56"/>
  <c r="AO56"/>
  <c r="BJ55"/>
  <c r="BI55"/>
  <c r="BH55"/>
  <c r="BG55"/>
  <c r="BF55"/>
  <c r="BE55"/>
  <c r="AZ55"/>
  <c r="AY55"/>
  <c r="AO55"/>
  <c r="BJ54"/>
  <c r="BI54"/>
  <c r="BH54"/>
  <c r="BG54"/>
  <c r="BF54"/>
  <c r="BE54"/>
  <c r="AZ54"/>
  <c r="AY54"/>
  <c r="AO54"/>
  <c r="BJ53"/>
  <c r="BI53"/>
  <c r="BH53"/>
  <c r="BG53"/>
  <c r="BF53"/>
  <c r="BE53"/>
  <c r="AZ53"/>
  <c r="AY53"/>
  <c r="AO53"/>
  <c r="BJ52"/>
  <c r="BI52"/>
  <c r="BH52"/>
  <c r="BG52"/>
  <c r="BF52"/>
  <c r="BE52"/>
  <c r="AZ52"/>
  <c r="AY52"/>
  <c r="AO52"/>
  <c r="BJ51"/>
  <c r="BI51"/>
  <c r="BH51"/>
  <c r="BG51"/>
  <c r="BF51"/>
  <c r="BE51"/>
  <c r="AZ51"/>
  <c r="AY51"/>
  <c r="AO51"/>
  <c r="BJ50"/>
  <c r="BI50"/>
  <c r="BH50"/>
  <c r="BG50"/>
  <c r="BF50"/>
  <c r="BE50"/>
  <c r="AZ50"/>
  <c r="AY50"/>
  <c r="AO50"/>
  <c r="BJ49"/>
  <c r="BI49"/>
  <c r="BH49"/>
  <c r="BG49"/>
  <c r="BF49"/>
  <c r="BE49"/>
  <c r="AZ49"/>
  <c r="AY49"/>
  <c r="AO49"/>
  <c r="BJ48"/>
  <c r="BI48"/>
  <c r="BH48"/>
  <c r="BG48"/>
  <c r="BF48"/>
  <c r="BE48"/>
  <c r="AZ48"/>
  <c r="AY48"/>
  <c r="AO48"/>
  <c r="BJ47"/>
  <c r="BI47"/>
  <c r="BH47"/>
  <c r="BG47"/>
  <c r="BF47"/>
  <c r="BE47"/>
  <c r="AZ47"/>
  <c r="AY47"/>
  <c r="AO47"/>
  <c r="BJ46"/>
  <c r="BI46"/>
  <c r="BH46"/>
  <c r="BG46"/>
  <c r="BF46"/>
  <c r="BE46"/>
  <c r="AZ46"/>
  <c r="AY46"/>
  <c r="AO46"/>
  <c r="BJ45"/>
  <c r="BI45"/>
  <c r="BH45"/>
  <c r="BG45"/>
  <c r="BF45"/>
  <c r="BE45"/>
  <c r="AZ45"/>
  <c r="AY45"/>
  <c r="AO45"/>
  <c r="BJ44"/>
  <c r="BI44"/>
  <c r="BH44"/>
  <c r="BG44"/>
  <c r="BF44"/>
  <c r="BE44"/>
  <c r="AZ44"/>
  <c r="AY44"/>
  <c r="AO44"/>
  <c r="BJ43"/>
  <c r="BI43"/>
  <c r="BH43"/>
  <c r="BG43"/>
  <c r="BF43"/>
  <c r="BE43"/>
  <c r="AZ43"/>
  <c r="AY43"/>
  <c r="AO43"/>
  <c r="BJ42"/>
  <c r="BI42"/>
  <c r="BH42"/>
  <c r="BG42"/>
  <c r="BF42"/>
  <c r="BE42"/>
  <c r="AZ42"/>
  <c r="AY42"/>
  <c r="AO42"/>
  <c r="BJ41"/>
  <c r="BI41"/>
  <c r="BH41"/>
  <c r="BG41"/>
  <c r="BF41"/>
  <c r="BE41"/>
  <c r="AZ41"/>
  <c r="AY41"/>
  <c r="AO41"/>
  <c r="BJ40"/>
  <c r="BI40"/>
  <c r="BH40"/>
  <c r="BG40"/>
  <c r="BF40"/>
  <c r="BE40"/>
  <c r="AZ40"/>
  <c r="AY40"/>
  <c r="AO40"/>
  <c r="BJ39"/>
  <c r="BI39"/>
  <c r="BH39"/>
  <c r="BG39"/>
  <c r="BF39"/>
  <c r="BE39"/>
  <c r="AZ39"/>
  <c r="AY39"/>
  <c r="AO39"/>
  <c r="BJ38"/>
  <c r="BI38"/>
  <c r="BH38"/>
  <c r="BG38"/>
  <c r="BF38"/>
  <c r="BE38"/>
  <c r="AZ38"/>
  <c r="AY38"/>
  <c r="AO38"/>
  <c r="BJ37"/>
  <c r="BI37"/>
  <c r="BH37"/>
  <c r="BG37"/>
  <c r="BF37"/>
  <c r="BE37"/>
  <c r="AZ37"/>
  <c r="AY37"/>
  <c r="AO37"/>
  <c r="BJ36"/>
  <c r="BI36"/>
  <c r="BH36"/>
  <c r="BG36"/>
  <c r="BF36"/>
  <c r="BE36"/>
  <c r="AZ36"/>
  <c r="AY36"/>
  <c r="AO36"/>
  <c r="BJ35"/>
  <c r="BI35"/>
  <c r="BH35"/>
  <c r="BG35"/>
  <c r="BF35"/>
  <c r="BE35"/>
  <c r="AZ35"/>
  <c r="AY35"/>
  <c r="AO35"/>
  <c r="BJ34"/>
  <c r="BI34"/>
  <c r="BH34"/>
  <c r="BG34"/>
  <c r="BF34"/>
  <c r="BE34"/>
  <c r="AZ34"/>
  <c r="AY34"/>
  <c r="AO34"/>
  <c r="BJ33"/>
  <c r="BI33"/>
  <c r="BH33"/>
  <c r="BG33"/>
  <c r="BF33"/>
  <c r="BE33"/>
  <c r="AZ33"/>
  <c r="AY33"/>
  <c r="AO33"/>
  <c r="BJ32"/>
  <c r="BI32"/>
  <c r="BH32"/>
  <c r="BG32"/>
  <c r="BF32"/>
  <c r="BE32"/>
  <c r="AZ32"/>
  <c r="AY32"/>
  <c r="AO32"/>
  <c r="BJ31"/>
  <c r="BI31"/>
  <c r="BH31"/>
  <c r="BG31"/>
  <c r="BF31"/>
  <c r="BE31"/>
  <c r="AZ31"/>
  <c r="AY31"/>
  <c r="AO31"/>
  <c r="BJ30"/>
  <c r="BI30"/>
  <c r="BH30"/>
  <c r="BG30"/>
  <c r="BF30"/>
  <c r="BE30"/>
  <c r="AZ30"/>
  <c r="AY30"/>
  <c r="AO30"/>
  <c r="BJ29"/>
  <c r="BI29"/>
  <c r="BH29"/>
  <c r="BG29"/>
  <c r="BF29"/>
  <c r="BE29"/>
  <c r="AZ29"/>
  <c r="AY29"/>
  <c r="AO29"/>
  <c r="BJ28"/>
  <c r="BI28"/>
  <c r="BH28"/>
  <c r="BG28"/>
  <c r="BF28"/>
  <c r="BE28"/>
  <c r="AZ28"/>
  <c r="AY28"/>
  <c r="AO28"/>
  <c r="BJ27"/>
  <c r="BI27"/>
  <c r="BH27"/>
  <c r="BG27"/>
  <c r="BF27"/>
  <c r="BE27"/>
  <c r="AZ27"/>
  <c r="AY27"/>
  <c r="AO27"/>
  <c r="BJ26"/>
  <c r="BI26"/>
  <c r="BH26"/>
  <c r="BG26"/>
  <c r="BF26"/>
  <c r="BE26"/>
  <c r="AZ26"/>
  <c r="AY26"/>
  <c r="AO26"/>
  <c r="BJ25"/>
  <c r="BI25"/>
  <c r="BH25"/>
  <c r="BG25"/>
  <c r="BF25"/>
  <c r="BE25"/>
  <c r="AZ25"/>
  <c r="AY25"/>
  <c r="AO25"/>
  <c r="BJ24"/>
  <c r="BI24"/>
  <c r="BH24"/>
  <c r="BG24"/>
  <c r="BF24"/>
  <c r="BE24"/>
  <c r="AZ24"/>
  <c r="AY24"/>
  <c r="AO24"/>
  <c r="BJ23"/>
  <c r="BI23"/>
  <c r="BH23"/>
  <c r="BG23"/>
  <c r="BF23"/>
  <c r="BE23"/>
  <c r="AZ23"/>
  <c r="AY23"/>
  <c r="AO23"/>
  <c r="BJ22"/>
  <c r="BI22"/>
  <c r="BH22"/>
  <c r="BG22"/>
  <c r="BF22"/>
  <c r="BE22"/>
  <c r="AZ22"/>
  <c r="AY22"/>
  <c r="AO22"/>
  <c r="BJ21"/>
  <c r="BI21"/>
  <c r="BH21"/>
  <c r="BG21"/>
  <c r="BF21"/>
  <c r="BE21"/>
  <c r="AZ21"/>
  <c r="AY21"/>
  <c r="AO21"/>
  <c r="BJ20"/>
  <c r="BI20"/>
  <c r="BH20"/>
  <c r="BG20"/>
  <c r="BF20"/>
  <c r="BE20"/>
  <c r="AZ20"/>
  <c r="AY20"/>
  <c r="AO20"/>
  <c r="BJ19"/>
  <c r="BI19"/>
  <c r="BH19"/>
  <c r="BG19"/>
  <c r="BF19"/>
  <c r="BE19"/>
  <c r="AZ19"/>
  <c r="AY19"/>
  <c r="AO19"/>
  <c r="BJ18"/>
  <c r="BI18"/>
  <c r="BH18"/>
  <c r="BG18"/>
  <c r="BF18"/>
  <c r="BE18"/>
  <c r="AZ18"/>
  <c r="AY18"/>
  <c r="AO18"/>
  <c r="BJ17"/>
  <c r="BI17"/>
  <c r="BH17"/>
  <c r="BG17"/>
  <c r="BF17"/>
  <c r="BE17"/>
  <c r="AZ17"/>
  <c r="AY17"/>
  <c r="AO17"/>
  <c r="BJ16"/>
  <c r="BI16"/>
  <c r="BH16"/>
  <c r="BG16"/>
  <c r="BF16"/>
  <c r="BE16"/>
  <c r="AZ16"/>
  <c r="AY16"/>
  <c r="AO16"/>
  <c r="BJ15"/>
  <c r="BI15"/>
  <c r="BH15"/>
  <c r="BG15"/>
  <c r="BF15"/>
  <c r="BE15"/>
  <c r="AZ15"/>
  <c r="AY15"/>
  <c r="AO15"/>
  <c r="BJ14"/>
  <c r="BI14"/>
  <c r="BH14"/>
  <c r="BG14"/>
  <c r="BF14"/>
  <c r="BE14"/>
  <c r="AZ14"/>
  <c r="AY14"/>
  <c r="AO14"/>
  <c r="BJ13"/>
  <c r="BI13"/>
  <c r="BH13"/>
  <c r="BG13"/>
  <c r="BF13"/>
  <c r="BE13"/>
  <c r="AZ13"/>
  <c r="AY13"/>
  <c r="AO13"/>
  <c r="BJ12"/>
  <c r="BI12"/>
  <c r="BH12"/>
  <c r="BG12"/>
  <c r="BF12"/>
  <c r="BE12"/>
  <c r="AZ12"/>
  <c r="AY12"/>
  <c r="AO12"/>
  <c r="BJ11"/>
  <c r="BI11"/>
  <c r="BH11"/>
  <c r="BG11"/>
  <c r="BF11"/>
  <c r="BE11"/>
  <c r="AZ11"/>
  <c r="AY11"/>
  <c r="AO11"/>
  <c r="BJ9"/>
  <c r="BI9"/>
  <c r="BH9"/>
  <c r="BG9"/>
  <c r="BF9"/>
  <c r="BE9"/>
  <c r="AZ9"/>
  <c r="AY9"/>
  <c r="AO9"/>
  <c r="S9"/>
  <c r="R9"/>
  <c r="A9"/>
  <c r="M3"/>
  <c r="AN56" s="1"/>
  <c r="M2"/>
  <c r="AG1"/>
  <c r="AF1"/>
  <c r="AE1"/>
  <c r="AT56" s="1"/>
  <c r="AD1"/>
  <c r="AC1"/>
  <c r="AR53" s="1"/>
  <c r="AB1"/>
  <c r="V1"/>
  <c r="M1"/>
  <c r="AQ200" l="1"/>
  <c r="AQ198"/>
  <c r="AQ196"/>
  <c r="AQ194"/>
  <c r="AQ192"/>
  <c r="AQ190"/>
  <c r="AQ188"/>
  <c r="AQ186"/>
  <c r="AQ184"/>
  <c r="AQ182"/>
  <c r="AQ180"/>
  <c r="AQ178"/>
  <c r="AQ176"/>
  <c r="AQ174"/>
  <c r="AQ172"/>
  <c r="AQ170"/>
  <c r="AQ168"/>
  <c r="AQ166"/>
  <c r="AQ199"/>
  <c r="AQ197"/>
  <c r="AQ195"/>
  <c r="AQ193"/>
  <c r="AQ191"/>
  <c r="AQ189"/>
  <c r="AQ187"/>
  <c r="AQ185"/>
  <c r="AQ183"/>
  <c r="AQ181"/>
  <c r="AQ179"/>
  <c r="AQ177"/>
  <c r="AQ175"/>
  <c r="AQ173"/>
  <c r="AQ171"/>
  <c r="AQ169"/>
  <c r="AQ167"/>
  <c r="AQ165"/>
  <c r="AQ164"/>
  <c r="AQ162"/>
  <c r="AQ160"/>
  <c r="AQ158"/>
  <c r="AQ156"/>
  <c r="AQ154"/>
  <c r="AQ152"/>
  <c r="AQ150"/>
  <c r="AQ148"/>
  <c r="AQ146"/>
  <c r="AQ144"/>
  <c r="AQ142"/>
  <c r="AQ140"/>
  <c r="AQ138"/>
  <c r="AQ136"/>
  <c r="AQ134"/>
  <c r="AQ132"/>
  <c r="AQ130"/>
  <c r="AQ128"/>
  <c r="AQ163"/>
  <c r="AQ161"/>
  <c r="AQ159"/>
  <c r="AQ157"/>
  <c r="AQ155"/>
  <c r="AQ153"/>
  <c r="AQ151"/>
  <c r="AQ149"/>
  <c r="AQ147"/>
  <c r="AQ145"/>
  <c r="AQ143"/>
  <c r="AQ141"/>
  <c r="AQ139"/>
  <c r="AQ137"/>
  <c r="AQ135"/>
  <c r="AQ133"/>
  <c r="AQ131"/>
  <c r="AQ129"/>
  <c r="AQ126"/>
  <c r="AQ124"/>
  <c r="AQ122"/>
  <c r="AQ120"/>
  <c r="AQ118"/>
  <c r="AQ116"/>
  <c r="AQ114"/>
  <c r="AQ112"/>
  <c r="AQ110"/>
  <c r="AQ108"/>
  <c r="AQ106"/>
  <c r="AQ104"/>
  <c r="AQ102"/>
  <c r="AQ100"/>
  <c r="AQ98"/>
  <c r="AQ96"/>
  <c r="AQ94"/>
  <c r="AQ92"/>
  <c r="AQ90"/>
  <c r="AQ88"/>
  <c r="AQ86"/>
  <c r="AQ84"/>
  <c r="AQ82"/>
  <c r="AQ80"/>
  <c r="AQ78"/>
  <c r="AQ76"/>
  <c r="AQ74"/>
  <c r="AQ72"/>
  <c r="AQ70"/>
  <c r="AQ68"/>
  <c r="AQ66"/>
  <c r="AQ64"/>
  <c r="AQ62"/>
  <c r="AQ60"/>
  <c r="AQ58"/>
  <c r="AQ56"/>
  <c r="AQ127"/>
  <c r="AQ125"/>
  <c r="AQ123"/>
  <c r="AQ121"/>
  <c r="AQ119"/>
  <c r="AQ117"/>
  <c r="AQ115"/>
  <c r="AQ113"/>
  <c r="AQ111"/>
  <c r="AQ109"/>
  <c r="AQ107"/>
  <c r="AQ105"/>
  <c r="AQ103"/>
  <c r="AQ101"/>
  <c r="AQ99"/>
  <c r="AQ97"/>
  <c r="AQ95"/>
  <c r="AQ93"/>
  <c r="AQ91"/>
  <c r="AQ89"/>
  <c r="AQ87"/>
  <c r="AQ85"/>
  <c r="AQ83"/>
  <c r="AQ81"/>
  <c r="AQ79"/>
  <c r="AQ77"/>
  <c r="AQ75"/>
  <c r="AQ73"/>
  <c r="AQ71"/>
  <c r="AQ69"/>
  <c r="AQ67"/>
  <c r="AQ65"/>
  <c r="AQ63"/>
  <c r="AQ61"/>
  <c r="AQ59"/>
  <c r="AQ57"/>
  <c r="AS200"/>
  <c r="AS198"/>
  <c r="AS196"/>
  <c r="AS194"/>
  <c r="AS192"/>
  <c r="AS190"/>
  <c r="AS188"/>
  <c r="AS186"/>
  <c r="AS184"/>
  <c r="AS182"/>
  <c r="AS180"/>
  <c r="AS178"/>
  <c r="AS176"/>
  <c r="AS174"/>
  <c r="AS172"/>
  <c r="AS170"/>
  <c r="AS168"/>
  <c r="AS166"/>
  <c r="AS199"/>
  <c r="AS197"/>
  <c r="AS195"/>
  <c r="AS193"/>
  <c r="AS191"/>
  <c r="AS189"/>
  <c r="AS187"/>
  <c r="AS185"/>
  <c r="AS183"/>
  <c r="AS181"/>
  <c r="AS179"/>
  <c r="AS177"/>
  <c r="AS175"/>
  <c r="AS173"/>
  <c r="AS171"/>
  <c r="AS169"/>
  <c r="AS167"/>
  <c r="AS165"/>
  <c r="AS164"/>
  <c r="AS162"/>
  <c r="AS160"/>
  <c r="AS158"/>
  <c r="AS156"/>
  <c r="AS154"/>
  <c r="AS152"/>
  <c r="AS150"/>
  <c r="AS148"/>
  <c r="AS146"/>
  <c r="AS144"/>
  <c r="AS142"/>
  <c r="AS140"/>
  <c r="AS138"/>
  <c r="AS136"/>
  <c r="AS134"/>
  <c r="AS132"/>
  <c r="AS130"/>
  <c r="AS128"/>
  <c r="AS163"/>
  <c r="AS161"/>
  <c r="AS159"/>
  <c r="AS157"/>
  <c r="AS155"/>
  <c r="AS153"/>
  <c r="AS151"/>
  <c r="AS149"/>
  <c r="AS147"/>
  <c r="AS145"/>
  <c r="AS143"/>
  <c r="AS141"/>
  <c r="AS139"/>
  <c r="AS137"/>
  <c r="AS135"/>
  <c r="AS133"/>
  <c r="AS131"/>
  <c r="AS129"/>
  <c r="AS126"/>
  <c r="AS124"/>
  <c r="AS122"/>
  <c r="AS120"/>
  <c r="AS118"/>
  <c r="AS116"/>
  <c r="AS114"/>
  <c r="AS112"/>
  <c r="AS110"/>
  <c r="AS108"/>
  <c r="AS106"/>
  <c r="AS104"/>
  <c r="AS102"/>
  <c r="AS100"/>
  <c r="AS98"/>
  <c r="AS96"/>
  <c r="AS94"/>
  <c r="AS92"/>
  <c r="AS90"/>
  <c r="AS88"/>
  <c r="AS86"/>
  <c r="AS84"/>
  <c r="AS82"/>
  <c r="AS80"/>
  <c r="AS78"/>
  <c r="AS76"/>
  <c r="AS74"/>
  <c r="AS72"/>
  <c r="AS70"/>
  <c r="AS68"/>
  <c r="AS66"/>
  <c r="AS64"/>
  <c r="AS62"/>
  <c r="AS60"/>
  <c r="AS58"/>
  <c r="AS56"/>
  <c r="AS127"/>
  <c r="AS125"/>
  <c r="AS123"/>
  <c r="AS121"/>
  <c r="AS119"/>
  <c r="AS117"/>
  <c r="AS115"/>
  <c r="AS113"/>
  <c r="AS111"/>
  <c r="AS109"/>
  <c r="AS107"/>
  <c r="AS105"/>
  <c r="AS103"/>
  <c r="AS101"/>
  <c r="AS99"/>
  <c r="AS97"/>
  <c r="AS95"/>
  <c r="AS93"/>
  <c r="AS91"/>
  <c r="AS89"/>
  <c r="AS87"/>
  <c r="AS85"/>
  <c r="AS83"/>
  <c r="AS81"/>
  <c r="AS79"/>
  <c r="AS77"/>
  <c r="AS75"/>
  <c r="AS73"/>
  <c r="AS71"/>
  <c r="AS69"/>
  <c r="AS67"/>
  <c r="AS65"/>
  <c r="AS63"/>
  <c r="AS61"/>
  <c r="AS59"/>
  <c r="AS57"/>
  <c r="AM9"/>
  <c r="AQ9"/>
  <c r="AS9"/>
  <c r="AL11"/>
  <c r="AN11"/>
  <c r="AR11"/>
  <c r="AT11"/>
  <c r="AM12"/>
  <c r="AQ12"/>
  <c r="AS12"/>
  <c r="AL13"/>
  <c r="AN13"/>
  <c r="AR13"/>
  <c r="AT13"/>
  <c r="AM14"/>
  <c r="AQ14"/>
  <c r="AS14"/>
  <c r="AL15"/>
  <c r="AN15"/>
  <c r="AR15"/>
  <c r="AT15"/>
  <c r="AM16"/>
  <c r="AQ16"/>
  <c r="AS16"/>
  <c r="AL17"/>
  <c r="AN17"/>
  <c r="AR17"/>
  <c r="AT17"/>
  <c r="AM18"/>
  <c r="AQ18"/>
  <c r="AS18"/>
  <c r="AL19"/>
  <c r="AN19"/>
  <c r="AR19"/>
  <c r="AT19"/>
  <c r="AM20"/>
  <c r="AQ20"/>
  <c r="AS20"/>
  <c r="AL21"/>
  <c r="AN21"/>
  <c r="AR21"/>
  <c r="AT21"/>
  <c r="AM22"/>
  <c r="AQ22"/>
  <c r="AS22"/>
  <c r="AL23"/>
  <c r="AN23"/>
  <c r="AR23"/>
  <c r="AT23"/>
  <c r="AM24"/>
  <c r="AQ24"/>
  <c r="AS24"/>
  <c r="AL25"/>
  <c r="AN25"/>
  <c r="AR25"/>
  <c r="AT25"/>
  <c r="AM26"/>
  <c r="AQ26"/>
  <c r="AS26"/>
  <c r="AL27"/>
  <c r="AN27"/>
  <c r="AR27"/>
  <c r="AT27"/>
  <c r="AM28"/>
  <c r="AQ28"/>
  <c r="AS28"/>
  <c r="AL29"/>
  <c r="AN29"/>
  <c r="AR29"/>
  <c r="AT29"/>
  <c r="AM30"/>
  <c r="AQ30"/>
  <c r="AS30"/>
  <c r="AL31"/>
  <c r="AN31"/>
  <c r="AR31"/>
  <c r="AT31"/>
  <c r="AM32"/>
  <c r="AQ32"/>
  <c r="AS32"/>
  <c r="AL33"/>
  <c r="AN33"/>
  <c r="AR33"/>
  <c r="AT33"/>
  <c r="AM34"/>
  <c r="AQ34"/>
  <c r="AS34"/>
  <c r="AL35"/>
  <c r="AN35"/>
  <c r="AR35"/>
  <c r="AT35"/>
  <c r="AM36"/>
  <c r="AQ36"/>
  <c r="AS36"/>
  <c r="AL37"/>
  <c r="AN37"/>
  <c r="AR37"/>
  <c r="AT37"/>
  <c r="AM38"/>
  <c r="AQ38"/>
  <c r="AS38"/>
  <c r="AL39"/>
  <c r="AN39"/>
  <c r="AR39"/>
  <c r="AT39"/>
  <c r="AM40"/>
  <c r="AQ40"/>
  <c r="AS40"/>
  <c r="AL41"/>
  <c r="AN41"/>
  <c r="AR41"/>
  <c r="AT41"/>
  <c r="AM42"/>
  <c r="AQ42"/>
  <c r="AS42"/>
  <c r="AL43"/>
  <c r="AN43"/>
  <c r="AR43"/>
  <c r="AT43"/>
  <c r="AM44"/>
  <c r="AQ44"/>
  <c r="AS44"/>
  <c r="AL45"/>
  <c r="AN45"/>
  <c r="AR45"/>
  <c r="AT45"/>
  <c r="AM46"/>
  <c r="AQ46"/>
  <c r="AS46"/>
  <c r="AL47"/>
  <c r="AN47"/>
  <c r="AR47"/>
  <c r="AT47"/>
  <c r="AM48"/>
  <c r="AQ48"/>
  <c r="AS48"/>
  <c r="AL49"/>
  <c r="AN49"/>
  <c r="AR49"/>
  <c r="AT49"/>
  <c r="AM50"/>
  <c r="AQ50"/>
  <c r="AS50"/>
  <c r="AL51"/>
  <c r="AN51"/>
  <c r="AR51"/>
  <c r="AT51"/>
  <c r="AM52"/>
  <c r="AQ52"/>
  <c r="AS52"/>
  <c r="AL53"/>
  <c r="AN53"/>
  <c r="AT53"/>
  <c r="AM54"/>
  <c r="AQ54"/>
  <c r="AS54"/>
  <c r="AM55"/>
  <c r="AQ55"/>
  <c r="AR199"/>
  <c r="AR197"/>
  <c r="AR195"/>
  <c r="AR193"/>
  <c r="AR191"/>
  <c r="AR189"/>
  <c r="AR187"/>
  <c r="AR185"/>
  <c r="AR183"/>
  <c r="AR181"/>
  <c r="AR179"/>
  <c r="AR177"/>
  <c r="AR175"/>
  <c r="AR173"/>
  <c r="AR171"/>
  <c r="AR169"/>
  <c r="AR167"/>
  <c r="AR165"/>
  <c r="AR200"/>
  <c r="AR198"/>
  <c r="AR196"/>
  <c r="AR194"/>
  <c r="AR192"/>
  <c r="AR190"/>
  <c r="AR188"/>
  <c r="AR186"/>
  <c r="AR184"/>
  <c r="AR182"/>
  <c r="AR180"/>
  <c r="AR178"/>
  <c r="AR176"/>
  <c r="AR174"/>
  <c r="AR172"/>
  <c r="AR170"/>
  <c r="AR168"/>
  <c r="AR166"/>
  <c r="AR163"/>
  <c r="AR161"/>
  <c r="AR159"/>
  <c r="AR157"/>
  <c r="AR155"/>
  <c r="AR153"/>
  <c r="AR151"/>
  <c r="AR149"/>
  <c r="AR147"/>
  <c r="AR145"/>
  <c r="AR143"/>
  <c r="AR141"/>
  <c r="AR139"/>
  <c r="AR137"/>
  <c r="AR135"/>
  <c r="AR133"/>
  <c r="AR131"/>
  <c r="AR129"/>
  <c r="AR164"/>
  <c r="AR162"/>
  <c r="AR160"/>
  <c r="AR158"/>
  <c r="AR156"/>
  <c r="AR154"/>
  <c r="AR152"/>
  <c r="AR150"/>
  <c r="AR148"/>
  <c r="AR146"/>
  <c r="AR144"/>
  <c r="AR142"/>
  <c r="AR140"/>
  <c r="AR138"/>
  <c r="AR136"/>
  <c r="AR134"/>
  <c r="AR132"/>
  <c r="AR130"/>
  <c r="AR128"/>
  <c r="AR127"/>
  <c r="AR125"/>
  <c r="AR123"/>
  <c r="AR121"/>
  <c r="AR119"/>
  <c r="AR117"/>
  <c r="AR115"/>
  <c r="AR113"/>
  <c r="AR111"/>
  <c r="AR109"/>
  <c r="AR107"/>
  <c r="AR105"/>
  <c r="AR103"/>
  <c r="AR101"/>
  <c r="AR99"/>
  <c r="AR97"/>
  <c r="AR95"/>
  <c r="AR93"/>
  <c r="AR91"/>
  <c r="AR89"/>
  <c r="AR87"/>
  <c r="AR85"/>
  <c r="AR83"/>
  <c r="AR81"/>
  <c r="AR79"/>
  <c r="AR77"/>
  <c r="AR75"/>
  <c r="AR73"/>
  <c r="AR71"/>
  <c r="AR69"/>
  <c r="AR67"/>
  <c r="AR65"/>
  <c r="AR63"/>
  <c r="AR61"/>
  <c r="AR59"/>
  <c r="AR57"/>
  <c r="AR55"/>
  <c r="AR126"/>
  <c r="AR124"/>
  <c r="AR122"/>
  <c r="AR120"/>
  <c r="AR118"/>
  <c r="AR116"/>
  <c r="AR114"/>
  <c r="AR112"/>
  <c r="AR110"/>
  <c r="AR108"/>
  <c r="AR106"/>
  <c r="AR104"/>
  <c r="AR102"/>
  <c r="AR100"/>
  <c r="AR98"/>
  <c r="AR96"/>
  <c r="AR94"/>
  <c r="AR92"/>
  <c r="AR90"/>
  <c r="AR88"/>
  <c r="AR86"/>
  <c r="AR84"/>
  <c r="AR82"/>
  <c r="AR80"/>
  <c r="AR78"/>
  <c r="AR76"/>
  <c r="AR74"/>
  <c r="AR72"/>
  <c r="AR70"/>
  <c r="AR68"/>
  <c r="AR66"/>
  <c r="AR64"/>
  <c r="AR62"/>
  <c r="AR60"/>
  <c r="AR58"/>
  <c r="AT199"/>
  <c r="AT197"/>
  <c r="AT195"/>
  <c r="AT193"/>
  <c r="AT191"/>
  <c r="AT189"/>
  <c r="AT187"/>
  <c r="AT185"/>
  <c r="AT183"/>
  <c r="AT181"/>
  <c r="AT179"/>
  <c r="AT177"/>
  <c r="AT175"/>
  <c r="AT173"/>
  <c r="AT171"/>
  <c r="AT169"/>
  <c r="AT167"/>
  <c r="AT165"/>
  <c r="AT200"/>
  <c r="AT198"/>
  <c r="AT196"/>
  <c r="AT194"/>
  <c r="AT192"/>
  <c r="AT190"/>
  <c r="AT188"/>
  <c r="AT186"/>
  <c r="AT184"/>
  <c r="AT182"/>
  <c r="AT180"/>
  <c r="AT178"/>
  <c r="AT176"/>
  <c r="AT174"/>
  <c r="AT172"/>
  <c r="AT170"/>
  <c r="AT168"/>
  <c r="AT166"/>
  <c r="AT164"/>
  <c r="AT163"/>
  <c r="AT161"/>
  <c r="AT159"/>
  <c r="AT157"/>
  <c r="AT155"/>
  <c r="AT153"/>
  <c r="AT151"/>
  <c r="AT149"/>
  <c r="AT147"/>
  <c r="AT145"/>
  <c r="AT143"/>
  <c r="AT141"/>
  <c r="AT139"/>
  <c r="AT137"/>
  <c r="AT135"/>
  <c r="AT133"/>
  <c r="AT131"/>
  <c r="AT129"/>
  <c r="AT162"/>
  <c r="AT160"/>
  <c r="AT158"/>
  <c r="AT156"/>
  <c r="AT154"/>
  <c r="AT152"/>
  <c r="AT150"/>
  <c r="AT148"/>
  <c r="AT146"/>
  <c r="AT144"/>
  <c r="AT142"/>
  <c r="AT140"/>
  <c r="AT138"/>
  <c r="AT136"/>
  <c r="AT134"/>
  <c r="AT132"/>
  <c r="AT130"/>
  <c r="AT128"/>
  <c r="AT127"/>
  <c r="AT125"/>
  <c r="AT123"/>
  <c r="AT121"/>
  <c r="AT119"/>
  <c r="AT117"/>
  <c r="AT115"/>
  <c r="AT113"/>
  <c r="AT111"/>
  <c r="AT109"/>
  <c r="AT107"/>
  <c r="AT105"/>
  <c r="AT103"/>
  <c r="AT101"/>
  <c r="AT99"/>
  <c r="AT97"/>
  <c r="AT95"/>
  <c r="AT93"/>
  <c r="AT91"/>
  <c r="AT89"/>
  <c r="AT87"/>
  <c r="AT85"/>
  <c r="AT83"/>
  <c r="AT81"/>
  <c r="AT79"/>
  <c r="AT77"/>
  <c r="AT75"/>
  <c r="AT73"/>
  <c r="AT71"/>
  <c r="AT69"/>
  <c r="AT67"/>
  <c r="AT65"/>
  <c r="AT63"/>
  <c r="AT61"/>
  <c r="AT59"/>
  <c r="AT57"/>
  <c r="AT55"/>
  <c r="AT126"/>
  <c r="AT124"/>
  <c r="AT122"/>
  <c r="AT120"/>
  <c r="AT118"/>
  <c r="AT116"/>
  <c r="AT114"/>
  <c r="AT112"/>
  <c r="AT110"/>
  <c r="AT108"/>
  <c r="AT106"/>
  <c r="AT104"/>
  <c r="AT102"/>
  <c r="AT100"/>
  <c r="AT98"/>
  <c r="AT96"/>
  <c r="AT94"/>
  <c r="AT92"/>
  <c r="AT90"/>
  <c r="AT88"/>
  <c r="AT86"/>
  <c r="AT84"/>
  <c r="AT82"/>
  <c r="AT80"/>
  <c r="AT78"/>
  <c r="AT76"/>
  <c r="AT74"/>
  <c r="AT72"/>
  <c r="AT70"/>
  <c r="AT68"/>
  <c r="AT66"/>
  <c r="AT64"/>
  <c r="AT62"/>
  <c r="AT60"/>
  <c r="AT58"/>
  <c r="AM200"/>
  <c r="AN199"/>
  <c r="AL199"/>
  <c r="AM198"/>
  <c r="AN197"/>
  <c r="AL197"/>
  <c r="AM196"/>
  <c r="AN195"/>
  <c r="AL195"/>
  <c r="AM194"/>
  <c r="AN193"/>
  <c r="AL193"/>
  <c r="AM192"/>
  <c r="AN191"/>
  <c r="AL191"/>
  <c r="AM190"/>
  <c r="AN189"/>
  <c r="AL189"/>
  <c r="AM188"/>
  <c r="AN187"/>
  <c r="AL187"/>
  <c r="AM186"/>
  <c r="AN185"/>
  <c r="AL185"/>
  <c r="AM184"/>
  <c r="AN183"/>
  <c r="AL183"/>
  <c r="AM182"/>
  <c r="AN181"/>
  <c r="AL181"/>
  <c r="AM180"/>
  <c r="AN179"/>
  <c r="AL179"/>
  <c r="AM178"/>
  <c r="AN177"/>
  <c r="AL177"/>
  <c r="AM176"/>
  <c r="AN175"/>
  <c r="AL175"/>
  <c r="AM174"/>
  <c r="AN173"/>
  <c r="AL173"/>
  <c r="AM172"/>
  <c r="AN171"/>
  <c r="AL171"/>
  <c r="AM170"/>
  <c r="AN169"/>
  <c r="AL169"/>
  <c r="AM168"/>
  <c r="AN167"/>
  <c r="AL167"/>
  <c r="AM166"/>
  <c r="AN165"/>
  <c r="AL165"/>
  <c r="AN200"/>
  <c r="AL200"/>
  <c r="AM199"/>
  <c r="AN198"/>
  <c r="AL198"/>
  <c r="AM197"/>
  <c r="AN196"/>
  <c r="AL196"/>
  <c r="AM195"/>
  <c r="AN194"/>
  <c r="AL194"/>
  <c r="AM193"/>
  <c r="AN192"/>
  <c r="AL192"/>
  <c r="AM191"/>
  <c r="AN190"/>
  <c r="AL190"/>
  <c r="AM189"/>
  <c r="AN188"/>
  <c r="AL188"/>
  <c r="AM187"/>
  <c r="AN186"/>
  <c r="AL186"/>
  <c r="AM185"/>
  <c r="AN184"/>
  <c r="AL184"/>
  <c r="AM183"/>
  <c r="AN182"/>
  <c r="AL182"/>
  <c r="AM181"/>
  <c r="AN180"/>
  <c r="AL180"/>
  <c r="AM179"/>
  <c r="AN178"/>
  <c r="AL178"/>
  <c r="AM177"/>
  <c r="AN176"/>
  <c r="AL176"/>
  <c r="AM175"/>
  <c r="AN174"/>
  <c r="AL174"/>
  <c r="AM173"/>
  <c r="AN172"/>
  <c r="AL172"/>
  <c r="AM171"/>
  <c r="AN170"/>
  <c r="AL170"/>
  <c r="AM169"/>
  <c r="AN168"/>
  <c r="AL168"/>
  <c r="AM167"/>
  <c r="AN166"/>
  <c r="AL166"/>
  <c r="AM165"/>
  <c r="AM164"/>
  <c r="AN163"/>
  <c r="AL163"/>
  <c r="AM162"/>
  <c r="AN161"/>
  <c r="AL161"/>
  <c r="AM160"/>
  <c r="AN159"/>
  <c r="AL159"/>
  <c r="AM158"/>
  <c r="AN157"/>
  <c r="AL157"/>
  <c r="AM156"/>
  <c r="AN155"/>
  <c r="AL155"/>
  <c r="AM154"/>
  <c r="AN153"/>
  <c r="AL153"/>
  <c r="AM152"/>
  <c r="AN151"/>
  <c r="AL151"/>
  <c r="AM150"/>
  <c r="AN149"/>
  <c r="AL149"/>
  <c r="AM148"/>
  <c r="AN147"/>
  <c r="AL147"/>
  <c r="AM146"/>
  <c r="AN145"/>
  <c r="AL145"/>
  <c r="AM144"/>
  <c r="AN143"/>
  <c r="AL143"/>
  <c r="AM142"/>
  <c r="AN141"/>
  <c r="AL141"/>
  <c r="AM140"/>
  <c r="AN139"/>
  <c r="AL139"/>
  <c r="AM138"/>
  <c r="AN137"/>
  <c r="AL137"/>
  <c r="AM136"/>
  <c r="AN135"/>
  <c r="AL135"/>
  <c r="AM134"/>
  <c r="AN133"/>
  <c r="AL133"/>
  <c r="AM132"/>
  <c r="AN131"/>
  <c r="AL131"/>
  <c r="AM130"/>
  <c r="AN129"/>
  <c r="AL129"/>
  <c r="AM128"/>
  <c r="AN164"/>
  <c r="AL164"/>
  <c r="AM163"/>
  <c r="AN162"/>
  <c r="AL162"/>
  <c r="AM161"/>
  <c r="AN160"/>
  <c r="AL160"/>
  <c r="AM159"/>
  <c r="AN158"/>
  <c r="AL158"/>
  <c r="AM157"/>
  <c r="AN156"/>
  <c r="AL156"/>
  <c r="AM155"/>
  <c r="AN154"/>
  <c r="AL154"/>
  <c r="AM153"/>
  <c r="AN152"/>
  <c r="AL152"/>
  <c r="AM151"/>
  <c r="AN150"/>
  <c r="AL150"/>
  <c r="AM149"/>
  <c r="AN148"/>
  <c r="AL148"/>
  <c r="AM147"/>
  <c r="AN146"/>
  <c r="AL146"/>
  <c r="AM145"/>
  <c r="AN144"/>
  <c r="AL144"/>
  <c r="AM143"/>
  <c r="AN142"/>
  <c r="AL142"/>
  <c r="AM141"/>
  <c r="AN140"/>
  <c r="AL140"/>
  <c r="AM139"/>
  <c r="AN138"/>
  <c r="AL138"/>
  <c r="AM137"/>
  <c r="AN136"/>
  <c r="AL136"/>
  <c r="AM135"/>
  <c r="AN134"/>
  <c r="AL134"/>
  <c r="AM133"/>
  <c r="AN132"/>
  <c r="AL132"/>
  <c r="AM131"/>
  <c r="AN130"/>
  <c r="AL130"/>
  <c r="AM129"/>
  <c r="AN128"/>
  <c r="AL128"/>
  <c r="AN127"/>
  <c r="AL127"/>
  <c r="AM126"/>
  <c r="AN125"/>
  <c r="AL125"/>
  <c r="AM124"/>
  <c r="AN123"/>
  <c r="AL123"/>
  <c r="AM122"/>
  <c r="AN121"/>
  <c r="AL121"/>
  <c r="AM120"/>
  <c r="AN119"/>
  <c r="AL119"/>
  <c r="AM118"/>
  <c r="AN117"/>
  <c r="AL117"/>
  <c r="AM116"/>
  <c r="AN115"/>
  <c r="AL115"/>
  <c r="AM114"/>
  <c r="AN113"/>
  <c r="AL113"/>
  <c r="AM112"/>
  <c r="AN111"/>
  <c r="AL111"/>
  <c r="AM110"/>
  <c r="AN109"/>
  <c r="AL109"/>
  <c r="AM108"/>
  <c r="AN107"/>
  <c r="AL107"/>
  <c r="AM106"/>
  <c r="AN105"/>
  <c r="AL105"/>
  <c r="AM104"/>
  <c r="AN103"/>
  <c r="AL103"/>
  <c r="AM102"/>
  <c r="AN101"/>
  <c r="AL101"/>
  <c r="AM100"/>
  <c r="AN99"/>
  <c r="AL99"/>
  <c r="AM98"/>
  <c r="AN97"/>
  <c r="AL97"/>
  <c r="AM96"/>
  <c r="AN95"/>
  <c r="AL95"/>
  <c r="AM94"/>
  <c r="AN93"/>
  <c r="AL93"/>
  <c r="AM92"/>
  <c r="AN91"/>
  <c r="AL91"/>
  <c r="AM90"/>
  <c r="AN89"/>
  <c r="AL89"/>
  <c r="AM88"/>
  <c r="AN87"/>
  <c r="AL87"/>
  <c r="AM86"/>
  <c r="AN85"/>
  <c r="AL85"/>
  <c r="AM84"/>
  <c r="AN83"/>
  <c r="AL83"/>
  <c r="AM82"/>
  <c r="AN81"/>
  <c r="AL81"/>
  <c r="AM80"/>
  <c r="AN79"/>
  <c r="AL79"/>
  <c r="AM78"/>
  <c r="AN77"/>
  <c r="AL77"/>
  <c r="AM76"/>
  <c r="AN75"/>
  <c r="AL75"/>
  <c r="AM74"/>
  <c r="AN73"/>
  <c r="AL73"/>
  <c r="AM72"/>
  <c r="AN71"/>
  <c r="AL71"/>
  <c r="AM70"/>
  <c r="AN69"/>
  <c r="AL69"/>
  <c r="AM68"/>
  <c r="AN67"/>
  <c r="AL67"/>
  <c r="AM66"/>
  <c r="AN65"/>
  <c r="AL65"/>
  <c r="AM64"/>
  <c r="AN63"/>
  <c r="AL63"/>
  <c r="AM62"/>
  <c r="AN61"/>
  <c r="AL61"/>
  <c r="AM60"/>
  <c r="AN59"/>
  <c r="AL59"/>
  <c r="AM58"/>
  <c r="AN57"/>
  <c r="AL57"/>
  <c r="AM56"/>
  <c r="AN55"/>
  <c r="AL55"/>
  <c r="AM127"/>
  <c r="AN126"/>
  <c r="AL126"/>
  <c r="AM125"/>
  <c r="AN124"/>
  <c r="AL124"/>
  <c r="AM123"/>
  <c r="AN122"/>
  <c r="AL122"/>
  <c r="AM121"/>
  <c r="AN120"/>
  <c r="AL120"/>
  <c r="AM119"/>
  <c r="AN118"/>
  <c r="AL118"/>
  <c r="AM117"/>
  <c r="AN116"/>
  <c r="AL116"/>
  <c r="AM115"/>
  <c r="AN114"/>
  <c r="AL114"/>
  <c r="AM113"/>
  <c r="AN112"/>
  <c r="AL112"/>
  <c r="AM111"/>
  <c r="AN110"/>
  <c r="AL110"/>
  <c r="AM109"/>
  <c r="AN108"/>
  <c r="AL108"/>
  <c r="AM107"/>
  <c r="AN106"/>
  <c r="AL106"/>
  <c r="AM105"/>
  <c r="AN104"/>
  <c r="AL104"/>
  <c r="AM103"/>
  <c r="AN102"/>
  <c r="AL102"/>
  <c r="AM101"/>
  <c r="AN100"/>
  <c r="AL100"/>
  <c r="AM99"/>
  <c r="AN98"/>
  <c r="AL98"/>
  <c r="AM97"/>
  <c r="AN96"/>
  <c r="AL96"/>
  <c r="AM95"/>
  <c r="AN94"/>
  <c r="AL94"/>
  <c r="AM93"/>
  <c r="AN92"/>
  <c r="AL92"/>
  <c r="AM91"/>
  <c r="AN90"/>
  <c r="AL90"/>
  <c r="AM89"/>
  <c r="AN88"/>
  <c r="AL88"/>
  <c r="AM87"/>
  <c r="AN86"/>
  <c r="AL86"/>
  <c r="AM85"/>
  <c r="AN84"/>
  <c r="AL84"/>
  <c r="AM83"/>
  <c r="AN82"/>
  <c r="AL82"/>
  <c r="AM81"/>
  <c r="AN80"/>
  <c r="AL80"/>
  <c r="AM79"/>
  <c r="AN78"/>
  <c r="AL78"/>
  <c r="AM77"/>
  <c r="AN76"/>
  <c r="AL76"/>
  <c r="AM75"/>
  <c r="AN74"/>
  <c r="AL74"/>
  <c r="AM73"/>
  <c r="AN72"/>
  <c r="AL72"/>
  <c r="AM71"/>
  <c r="AN70"/>
  <c r="AL70"/>
  <c r="AM69"/>
  <c r="AN68"/>
  <c r="AL68"/>
  <c r="AM67"/>
  <c r="AN66"/>
  <c r="AL66"/>
  <c r="AM65"/>
  <c r="AN64"/>
  <c r="AL64"/>
  <c r="AM63"/>
  <c r="AN62"/>
  <c r="AL62"/>
  <c r="AM61"/>
  <c r="AN60"/>
  <c r="AL60"/>
  <c r="AM59"/>
  <c r="AN58"/>
  <c r="AL58"/>
  <c r="AM57"/>
  <c r="AL9"/>
  <c r="AN9"/>
  <c r="AR9"/>
  <c r="AT9"/>
  <c r="AM11"/>
  <c r="AQ11"/>
  <c r="AS11"/>
  <c r="AL12"/>
  <c r="AN12"/>
  <c r="AR12"/>
  <c r="AT12"/>
  <c r="AM13"/>
  <c r="AQ13"/>
  <c r="AS13"/>
  <c r="AL14"/>
  <c r="AN14"/>
  <c r="AR14"/>
  <c r="AT14"/>
  <c r="AM15"/>
  <c r="AQ15"/>
  <c r="AS15"/>
  <c r="AL16"/>
  <c r="AN16"/>
  <c r="AR16"/>
  <c r="AT16"/>
  <c r="AM17"/>
  <c r="AQ17"/>
  <c r="AS17"/>
  <c r="AL18"/>
  <c r="AN18"/>
  <c r="AR18"/>
  <c r="AT18"/>
  <c r="AM19"/>
  <c r="AQ19"/>
  <c r="AS19"/>
  <c r="AL20"/>
  <c r="AN20"/>
  <c r="AR20"/>
  <c r="AT20"/>
  <c r="AM21"/>
  <c r="AQ21"/>
  <c r="AS21"/>
  <c r="AL22"/>
  <c r="AN22"/>
  <c r="AR22"/>
  <c r="AT22"/>
  <c r="AM23"/>
  <c r="AQ23"/>
  <c r="AS23"/>
  <c r="AL24"/>
  <c r="AN24"/>
  <c r="AR24"/>
  <c r="AT24"/>
  <c r="AM25"/>
  <c r="AQ25"/>
  <c r="AS25"/>
  <c r="AL26"/>
  <c r="AN26"/>
  <c r="AR26"/>
  <c r="AT26"/>
  <c r="AM27"/>
  <c r="AQ27"/>
  <c r="AS27"/>
  <c r="AL28"/>
  <c r="AN28"/>
  <c r="AR28"/>
  <c r="AT28"/>
  <c r="AM29"/>
  <c r="AQ29"/>
  <c r="AS29"/>
  <c r="AL30"/>
  <c r="AN30"/>
  <c r="AR30"/>
  <c r="AT30"/>
  <c r="AM31"/>
  <c r="AQ31"/>
  <c r="AS31"/>
  <c r="AL32"/>
  <c r="AN32"/>
  <c r="AR32"/>
  <c r="AT32"/>
  <c r="AM33"/>
  <c r="AQ33"/>
  <c r="AS33"/>
  <c r="AL34"/>
  <c r="AN34"/>
  <c r="AR34"/>
  <c r="AT34"/>
  <c r="AM35"/>
  <c r="AQ35"/>
  <c r="AS35"/>
  <c r="AL36"/>
  <c r="AN36"/>
  <c r="AR36"/>
  <c r="AT36"/>
  <c r="AM37"/>
  <c r="AQ37"/>
  <c r="AS37"/>
  <c r="AL38"/>
  <c r="AN38"/>
  <c r="AR38"/>
  <c r="AT38"/>
  <c r="AM39"/>
  <c r="AQ39"/>
  <c r="AS39"/>
  <c r="AL40"/>
  <c r="AN40"/>
  <c r="AR40"/>
  <c r="AT40"/>
  <c r="AM41"/>
  <c r="AQ41"/>
  <c r="AS41"/>
  <c r="AL42"/>
  <c r="AN42"/>
  <c r="AR42"/>
  <c r="AT42"/>
  <c r="AM43"/>
  <c r="AQ43"/>
  <c r="AS43"/>
  <c r="AL44"/>
  <c r="AN44"/>
  <c r="AR44"/>
  <c r="AT44"/>
  <c r="AM45"/>
  <c r="AQ45"/>
  <c r="AS45"/>
  <c r="AL46"/>
  <c r="AN46"/>
  <c r="AR46"/>
  <c r="AT46"/>
  <c r="AM47"/>
  <c r="AQ47"/>
  <c r="AS47"/>
  <c r="AL48"/>
  <c r="AN48"/>
  <c r="AR48"/>
  <c r="AT48"/>
  <c r="AM49"/>
  <c r="AQ49"/>
  <c r="AS49"/>
  <c r="AL50"/>
  <c r="AN50"/>
  <c r="AR50"/>
  <c r="AT50"/>
  <c r="AM51"/>
  <c r="AQ51"/>
  <c r="AS51"/>
  <c r="AL52"/>
  <c r="AN52"/>
  <c r="AR52"/>
  <c r="AT52"/>
  <c r="AM53"/>
  <c r="AQ53"/>
  <c r="AS53"/>
  <c r="AL54"/>
  <c r="AN54"/>
  <c r="AR54"/>
  <c r="AT54"/>
  <c r="AS55"/>
  <c r="AL56"/>
  <c r="AR56"/>
  <c r="AP50" l="1"/>
  <c r="AP46"/>
  <c r="AP38"/>
  <c r="AP26"/>
  <c r="AP22"/>
  <c r="AP9"/>
  <c r="AP62"/>
  <c r="AP70"/>
  <c r="AP78"/>
  <c r="AP86"/>
  <c r="AP94"/>
  <c r="AP106"/>
  <c r="AP114"/>
  <c r="AP118"/>
  <c r="AP126"/>
  <c r="AP61"/>
  <c r="AP69"/>
  <c r="AP77"/>
  <c r="AP85"/>
  <c r="AP93"/>
  <c r="AP105"/>
  <c r="AP113"/>
  <c r="AP121"/>
  <c r="AP134"/>
  <c r="AP142"/>
  <c r="AP146"/>
  <c r="AP154"/>
  <c r="AP162"/>
  <c r="AP133"/>
  <c r="AP137"/>
  <c r="AP145"/>
  <c r="AP153"/>
  <c r="AP161"/>
  <c r="AP172"/>
  <c r="AP180"/>
  <c r="AP188"/>
  <c r="AP196"/>
  <c r="AP165"/>
  <c r="AP173"/>
  <c r="AP181"/>
  <c r="AP189"/>
  <c r="AP197"/>
  <c r="AP19"/>
  <c r="AP56"/>
  <c r="AP52"/>
  <c r="AP48"/>
  <c r="AP44"/>
  <c r="AP40"/>
  <c r="AP36"/>
  <c r="AP32"/>
  <c r="AP28"/>
  <c r="AP24"/>
  <c r="AP20"/>
  <c r="AP16"/>
  <c r="AP12"/>
  <c r="AP60"/>
  <c r="AP64"/>
  <c r="AP68"/>
  <c r="AP72"/>
  <c r="AP76"/>
  <c r="AP80"/>
  <c r="AP84"/>
  <c r="AP88"/>
  <c r="AP92"/>
  <c r="AP96"/>
  <c r="AP100"/>
  <c r="AP104"/>
  <c r="AP108"/>
  <c r="AP112"/>
  <c r="AP116"/>
  <c r="AP120"/>
  <c r="AP124"/>
  <c r="AP55"/>
  <c r="AP59"/>
  <c r="AP63"/>
  <c r="AP67"/>
  <c r="AP71"/>
  <c r="AP75"/>
  <c r="AP79"/>
  <c r="AP83"/>
  <c r="AP87"/>
  <c r="AP91"/>
  <c r="AP95"/>
  <c r="AP99"/>
  <c r="AP103"/>
  <c r="AP107"/>
  <c r="AP111"/>
  <c r="AP115"/>
  <c r="AP119"/>
  <c r="AP123"/>
  <c r="AP127"/>
  <c r="AP128"/>
  <c r="AP132"/>
  <c r="AP136"/>
  <c r="AP140"/>
  <c r="AP144"/>
  <c r="AP148"/>
  <c r="AP152"/>
  <c r="AP156"/>
  <c r="AP160"/>
  <c r="AP164"/>
  <c r="AP131"/>
  <c r="AP135"/>
  <c r="AP139"/>
  <c r="AP143"/>
  <c r="AP147"/>
  <c r="AP151"/>
  <c r="AP155"/>
  <c r="AP159"/>
  <c r="AP163"/>
  <c r="AP166"/>
  <c r="AP170"/>
  <c r="AP174"/>
  <c r="AP178"/>
  <c r="AP182"/>
  <c r="AP186"/>
  <c r="AP190"/>
  <c r="AP194"/>
  <c r="AP198"/>
  <c r="AP167"/>
  <c r="AP171"/>
  <c r="AP175"/>
  <c r="AP179"/>
  <c r="AP183"/>
  <c r="AP187"/>
  <c r="AP191"/>
  <c r="AP195"/>
  <c r="AP199"/>
  <c r="AP53"/>
  <c r="AP49"/>
  <c r="AP45"/>
  <c r="AP41"/>
  <c r="AP37"/>
  <c r="AP33"/>
  <c r="AP29"/>
  <c r="AP25"/>
  <c r="AP21"/>
  <c r="AP17"/>
  <c r="AP13"/>
  <c r="AP54"/>
  <c r="AP42"/>
  <c r="AP34"/>
  <c r="AP30"/>
  <c r="AP18"/>
  <c r="AP14"/>
  <c r="AP58"/>
  <c r="AP66"/>
  <c r="AP74"/>
  <c r="AP82"/>
  <c r="AP90"/>
  <c r="AP98"/>
  <c r="AP102"/>
  <c r="AP110"/>
  <c r="AP122"/>
  <c r="AP57"/>
  <c r="AP65"/>
  <c r="AP73"/>
  <c r="AP81"/>
  <c r="AP89"/>
  <c r="AP97"/>
  <c r="AP101"/>
  <c r="AP109"/>
  <c r="AP117"/>
  <c r="AP125"/>
  <c r="AP130"/>
  <c r="AP138"/>
  <c r="AP150"/>
  <c r="AP158"/>
  <c r="AP129"/>
  <c r="AP141"/>
  <c r="AP149"/>
  <c r="AP157"/>
  <c r="AP168"/>
  <c r="AP176"/>
  <c r="AP184"/>
  <c r="AP192"/>
  <c r="AP200"/>
  <c r="AP169"/>
  <c r="AP177"/>
  <c r="AP185"/>
  <c r="AP193"/>
  <c r="AP51"/>
  <c r="AP47"/>
  <c r="AP43"/>
  <c r="AP39"/>
  <c r="AP35"/>
  <c r="AP31"/>
  <c r="AP27"/>
  <c r="AP23"/>
  <c r="AP15"/>
  <c r="AP11"/>
  <c r="AU15" l="1"/>
  <c r="AV15" s="1"/>
  <c r="AW15" s="1"/>
  <c r="AU27"/>
  <c r="AV27" s="1"/>
  <c r="AW27" s="1"/>
  <c r="AU35"/>
  <c r="AV35" s="1"/>
  <c r="AW35" s="1"/>
  <c r="AU43"/>
  <c r="AV43" s="1"/>
  <c r="AW43" s="1"/>
  <c r="AU51"/>
  <c r="AV51" s="1"/>
  <c r="AW51" s="1"/>
  <c r="AX193"/>
  <c r="AU193"/>
  <c r="AV193" s="1"/>
  <c r="AW193" s="1"/>
  <c r="AX177"/>
  <c r="AU177"/>
  <c r="AV177" s="1"/>
  <c r="AW177" s="1"/>
  <c r="AU192"/>
  <c r="AV192" s="1"/>
  <c r="AW192" s="1"/>
  <c r="AU176"/>
  <c r="AV176" s="1"/>
  <c r="AW176" s="1"/>
  <c r="AX149"/>
  <c r="AU149"/>
  <c r="AV149" s="1"/>
  <c r="AW149" s="1"/>
  <c r="AX129"/>
  <c r="AU129"/>
  <c r="AV129" s="1"/>
  <c r="AW129" s="1"/>
  <c r="AU158"/>
  <c r="AV158" s="1"/>
  <c r="AW158" s="1"/>
  <c r="AU138"/>
  <c r="AV138" s="1"/>
  <c r="AW138" s="1"/>
  <c r="AX117"/>
  <c r="AU117"/>
  <c r="AV117" s="1"/>
  <c r="AW117" s="1"/>
  <c r="AX101"/>
  <c r="AU101"/>
  <c r="AV101" s="1"/>
  <c r="AW101" s="1"/>
  <c r="AX89"/>
  <c r="AU89"/>
  <c r="AV89" s="1"/>
  <c r="AW89" s="1"/>
  <c r="AX73"/>
  <c r="AU73"/>
  <c r="AV73" s="1"/>
  <c r="AW73" s="1"/>
  <c r="AX57"/>
  <c r="AU57"/>
  <c r="AV57" s="1"/>
  <c r="AW57" s="1"/>
  <c r="AU122"/>
  <c r="AV122" s="1"/>
  <c r="AW122" s="1"/>
  <c r="AU102"/>
  <c r="AV102" s="1"/>
  <c r="AW102" s="1"/>
  <c r="AU90"/>
  <c r="AV90" s="1"/>
  <c r="AW90" s="1"/>
  <c r="AU74"/>
  <c r="AV74" s="1"/>
  <c r="AW74" s="1"/>
  <c r="AU58"/>
  <c r="AV58" s="1"/>
  <c r="AW58" s="1"/>
  <c r="AU14"/>
  <c r="AV14" s="1"/>
  <c r="AW14" s="1"/>
  <c r="AX30"/>
  <c r="AU30"/>
  <c r="AV30" s="1"/>
  <c r="AW30" s="1"/>
  <c r="AX42"/>
  <c r="AU42"/>
  <c r="AV42" s="1"/>
  <c r="AW42" s="1"/>
  <c r="AU13"/>
  <c r="AV13" s="1"/>
  <c r="AW13" s="1"/>
  <c r="AU21"/>
  <c r="AV21" s="1"/>
  <c r="AW21" s="1"/>
  <c r="AU29"/>
  <c r="AV29" s="1"/>
  <c r="AW29" s="1"/>
  <c r="AU37"/>
  <c r="AV37" s="1"/>
  <c r="AW37" s="1"/>
  <c r="AU45"/>
  <c r="AV45" s="1"/>
  <c r="AW45" s="1"/>
  <c r="AU53"/>
  <c r="AV53" s="1"/>
  <c r="AW53" s="1"/>
  <c r="AX199"/>
  <c r="AU199"/>
  <c r="AV199" s="1"/>
  <c r="AW199" s="1"/>
  <c r="AX191"/>
  <c r="AU191"/>
  <c r="AV191" s="1"/>
  <c r="AW191" s="1"/>
  <c r="AX183"/>
  <c r="AU183"/>
  <c r="AV183" s="1"/>
  <c r="AW183" s="1"/>
  <c r="AX175"/>
  <c r="AU175"/>
  <c r="AV175" s="1"/>
  <c r="AW175" s="1"/>
  <c r="AX167"/>
  <c r="AU167"/>
  <c r="AV167" s="1"/>
  <c r="AW167" s="1"/>
  <c r="AU198"/>
  <c r="AV198" s="1"/>
  <c r="AW198" s="1"/>
  <c r="AU190"/>
  <c r="AV190" s="1"/>
  <c r="AW190" s="1"/>
  <c r="AU182"/>
  <c r="AV182" s="1"/>
  <c r="AW182" s="1"/>
  <c r="AU174"/>
  <c r="AV174" s="1"/>
  <c r="AW174" s="1"/>
  <c r="AU166"/>
  <c r="AV166" s="1"/>
  <c r="AW166" s="1"/>
  <c r="AX163"/>
  <c r="AU163"/>
  <c r="AV163" s="1"/>
  <c r="AW163" s="1"/>
  <c r="AX155"/>
  <c r="AU155"/>
  <c r="AV155" s="1"/>
  <c r="AW155" s="1"/>
  <c r="AX147"/>
  <c r="AU147"/>
  <c r="AV147" s="1"/>
  <c r="AW147" s="1"/>
  <c r="AX139"/>
  <c r="AU139"/>
  <c r="AV139" s="1"/>
  <c r="AW139" s="1"/>
  <c r="AX131"/>
  <c r="AU131"/>
  <c r="AV131" s="1"/>
  <c r="AW131" s="1"/>
  <c r="AX164"/>
  <c r="AU164"/>
  <c r="AV164" s="1"/>
  <c r="AW164" s="1"/>
  <c r="AU156"/>
  <c r="AV156" s="1"/>
  <c r="AW156" s="1"/>
  <c r="AU148"/>
  <c r="AV148" s="1"/>
  <c r="AW148" s="1"/>
  <c r="AU140"/>
  <c r="AV140" s="1"/>
  <c r="AW140" s="1"/>
  <c r="AU132"/>
  <c r="AV132" s="1"/>
  <c r="AW132" s="1"/>
  <c r="AX123"/>
  <c r="AU123"/>
  <c r="AV123" s="1"/>
  <c r="AW123" s="1"/>
  <c r="AX115"/>
  <c r="AU115"/>
  <c r="AV115" s="1"/>
  <c r="AW115" s="1"/>
  <c r="AX107"/>
  <c r="AU107"/>
  <c r="AV107" s="1"/>
  <c r="AW107" s="1"/>
  <c r="AX99"/>
  <c r="AU99"/>
  <c r="AV99" s="1"/>
  <c r="AW99" s="1"/>
  <c r="AX91"/>
  <c r="AU91"/>
  <c r="AV91" s="1"/>
  <c r="AW91" s="1"/>
  <c r="AX83"/>
  <c r="AU83"/>
  <c r="AV83" s="1"/>
  <c r="AW83" s="1"/>
  <c r="AX75"/>
  <c r="AU75"/>
  <c r="AV75" s="1"/>
  <c r="AW75" s="1"/>
  <c r="AX67"/>
  <c r="AU67"/>
  <c r="AV67" s="1"/>
  <c r="AW67" s="1"/>
  <c r="AX59"/>
  <c r="AU59"/>
  <c r="AV59" s="1"/>
  <c r="AW59" s="1"/>
  <c r="AU120"/>
  <c r="AV120" s="1"/>
  <c r="AW120" s="1"/>
  <c r="AU112"/>
  <c r="AV112" s="1"/>
  <c r="AW112" s="1"/>
  <c r="AU104"/>
  <c r="AV104" s="1"/>
  <c r="AW104" s="1"/>
  <c r="AU96"/>
  <c r="AV96" s="1"/>
  <c r="AW96" s="1"/>
  <c r="AU88"/>
  <c r="AV88" s="1"/>
  <c r="AW88" s="1"/>
  <c r="AU80"/>
  <c r="AV80" s="1"/>
  <c r="AW80" s="1"/>
  <c r="AU72"/>
  <c r="AV72" s="1"/>
  <c r="AW72" s="1"/>
  <c r="AU64"/>
  <c r="AV64" s="1"/>
  <c r="AW64" s="1"/>
  <c r="AU16"/>
  <c r="AV16" s="1"/>
  <c r="AW16" s="1"/>
  <c r="AX24"/>
  <c r="AU24"/>
  <c r="AV24" s="1"/>
  <c r="AW24" s="1"/>
  <c r="AX32"/>
  <c r="AU32"/>
  <c r="AV32" s="1"/>
  <c r="AW32" s="1"/>
  <c r="AX40"/>
  <c r="AU40"/>
  <c r="AV40" s="1"/>
  <c r="AW40" s="1"/>
  <c r="AX48"/>
  <c r="AU48"/>
  <c r="AV48" s="1"/>
  <c r="AW48" s="1"/>
  <c r="AU19"/>
  <c r="AV19" s="1"/>
  <c r="AW19" s="1"/>
  <c r="AX197"/>
  <c r="AU197"/>
  <c r="AV197" s="1"/>
  <c r="AW197" s="1"/>
  <c r="AX181"/>
  <c r="AU181"/>
  <c r="AV181" s="1"/>
  <c r="AW181" s="1"/>
  <c r="AX165"/>
  <c r="AU165"/>
  <c r="AV165" s="1"/>
  <c r="AW165" s="1"/>
  <c r="AU196"/>
  <c r="AV196" s="1"/>
  <c r="AW196" s="1"/>
  <c r="AU180"/>
  <c r="AV180" s="1"/>
  <c r="AW180" s="1"/>
  <c r="AX153"/>
  <c r="AU153"/>
  <c r="AV153" s="1"/>
  <c r="AW153" s="1"/>
  <c r="AX137"/>
  <c r="AU137"/>
  <c r="AV137" s="1"/>
  <c r="AW137" s="1"/>
  <c r="AU154"/>
  <c r="AV154" s="1"/>
  <c r="AW154" s="1"/>
  <c r="AU142"/>
  <c r="AV142" s="1"/>
  <c r="AW142" s="1"/>
  <c r="AX113"/>
  <c r="AU113"/>
  <c r="AV113" s="1"/>
  <c r="AW113" s="1"/>
  <c r="AX93"/>
  <c r="AU93"/>
  <c r="AV93" s="1"/>
  <c r="AW93" s="1"/>
  <c r="AX77"/>
  <c r="AU77"/>
  <c r="AV77" s="1"/>
  <c r="AW77" s="1"/>
  <c r="AX61"/>
  <c r="AU61"/>
  <c r="AV61" s="1"/>
  <c r="AW61" s="1"/>
  <c r="AU126"/>
  <c r="AV126" s="1"/>
  <c r="AW126" s="1"/>
  <c r="AU114"/>
  <c r="AV114" s="1"/>
  <c r="AW114" s="1"/>
  <c r="AU94"/>
  <c r="AV94" s="1"/>
  <c r="AW94" s="1"/>
  <c r="AU78"/>
  <c r="AV78" s="1"/>
  <c r="AW78" s="1"/>
  <c r="AU62"/>
  <c r="AV62" s="1"/>
  <c r="AW62" s="1"/>
  <c r="AX9"/>
  <c r="AU9"/>
  <c r="AV9" s="1"/>
  <c r="AW9" s="1"/>
  <c r="AX26"/>
  <c r="AU26"/>
  <c r="AV26" s="1"/>
  <c r="AW26" s="1"/>
  <c r="AX46"/>
  <c r="AU46"/>
  <c r="AV46" s="1"/>
  <c r="AW46" s="1"/>
  <c r="BK164"/>
  <c r="AU11"/>
  <c r="AU23"/>
  <c r="AU31"/>
  <c r="AU39"/>
  <c r="AU47"/>
  <c r="AU185"/>
  <c r="AU169"/>
  <c r="AU200"/>
  <c r="AU184"/>
  <c r="AU168"/>
  <c r="AU157"/>
  <c r="AU141"/>
  <c r="AU150"/>
  <c r="AU130"/>
  <c r="AU125"/>
  <c r="AU109"/>
  <c r="AU97"/>
  <c r="AU81"/>
  <c r="AU65"/>
  <c r="AU110"/>
  <c r="AU98"/>
  <c r="AU82"/>
  <c r="AU66"/>
  <c r="AU18"/>
  <c r="AU34"/>
  <c r="AU54"/>
  <c r="AU17"/>
  <c r="AU25"/>
  <c r="AU33"/>
  <c r="AU41"/>
  <c r="AU49"/>
  <c r="AU195"/>
  <c r="AU187"/>
  <c r="AU179"/>
  <c r="AU171"/>
  <c r="AU194"/>
  <c r="AU186"/>
  <c r="AU178"/>
  <c r="AU170"/>
  <c r="AU159"/>
  <c r="AU151"/>
  <c r="AU143"/>
  <c r="AU135"/>
  <c r="AU160"/>
  <c r="AU152"/>
  <c r="AU144"/>
  <c r="AU136"/>
  <c r="AU128"/>
  <c r="AU127"/>
  <c r="AU119"/>
  <c r="AU111"/>
  <c r="AU103"/>
  <c r="AU95"/>
  <c r="AU87"/>
  <c r="AU79"/>
  <c r="AU71"/>
  <c r="AU63"/>
  <c r="AU55"/>
  <c r="AU124"/>
  <c r="AU116"/>
  <c r="AU108"/>
  <c r="AU100"/>
  <c r="AU92"/>
  <c r="AU84"/>
  <c r="AU76"/>
  <c r="AU68"/>
  <c r="AU60"/>
  <c r="AU12"/>
  <c r="AU20"/>
  <c r="AU28"/>
  <c r="AU36"/>
  <c r="AU44"/>
  <c r="AU52"/>
  <c r="AU56"/>
  <c r="AU189"/>
  <c r="AU173"/>
  <c r="AU188"/>
  <c r="AU172"/>
  <c r="AU161"/>
  <c r="AU145"/>
  <c r="AU133"/>
  <c r="AU162"/>
  <c r="AU146"/>
  <c r="AU134"/>
  <c r="AU121"/>
  <c r="AU105"/>
  <c r="AU85"/>
  <c r="AU69"/>
  <c r="AU118"/>
  <c r="AU106"/>
  <c r="AU86"/>
  <c r="AU70"/>
  <c r="AU22"/>
  <c r="AU38"/>
  <c r="AU50"/>
  <c r="BD193"/>
  <c r="BK193"/>
  <c r="BD177"/>
  <c r="BK177"/>
  <c r="BD149"/>
  <c r="BK149"/>
  <c r="BD129"/>
  <c r="BK129"/>
  <c r="BD117"/>
  <c r="BK117"/>
  <c r="BD101"/>
  <c r="BK101"/>
  <c r="BD89"/>
  <c r="BK89"/>
  <c r="BD73"/>
  <c r="BK73"/>
  <c r="BD57"/>
  <c r="BK57"/>
  <c r="BD30"/>
  <c r="BK30"/>
  <c r="BD42"/>
  <c r="BK42"/>
  <c r="BD199"/>
  <c r="BK199"/>
  <c r="BD191"/>
  <c r="BK191"/>
  <c r="BD183"/>
  <c r="BK183"/>
  <c r="BD175"/>
  <c r="BK175"/>
  <c r="BD167"/>
  <c r="BK167"/>
  <c r="BD163"/>
  <c r="BK163"/>
  <c r="BD155"/>
  <c r="BK155"/>
  <c r="BD147"/>
  <c r="BK147"/>
  <c r="BD139"/>
  <c r="BK139"/>
  <c r="BD131"/>
  <c r="BK131"/>
  <c r="BD164"/>
  <c r="BD123"/>
  <c r="BK123"/>
  <c r="BD115"/>
  <c r="BK115"/>
  <c r="BD107"/>
  <c r="BK107"/>
  <c r="BD99"/>
  <c r="BK99"/>
  <c r="BD91"/>
  <c r="BK91"/>
  <c r="BD83"/>
  <c r="BK83"/>
  <c r="BD75"/>
  <c r="BK75"/>
  <c r="BD67"/>
  <c r="BK67"/>
  <c r="BD59"/>
  <c r="BK59"/>
  <c r="BD24"/>
  <c r="BK24"/>
  <c r="BD32"/>
  <c r="BK32"/>
  <c r="BD40"/>
  <c r="BK40"/>
  <c r="BD48"/>
  <c r="BK48"/>
  <c r="BD197"/>
  <c r="BK197"/>
  <c r="BD181"/>
  <c r="BK181"/>
  <c r="BD165"/>
  <c r="BK165"/>
  <c r="BD153"/>
  <c r="BK153"/>
  <c r="BD137"/>
  <c r="BK137"/>
  <c r="BD113"/>
  <c r="BK113"/>
  <c r="BD93"/>
  <c r="BK93"/>
  <c r="BD77"/>
  <c r="BK77"/>
  <c r="BD61"/>
  <c r="BK61"/>
  <c r="BD9"/>
  <c r="BK9"/>
  <c r="BD26"/>
  <c r="BK26"/>
  <c r="BD46"/>
  <c r="BK46"/>
  <c r="BK16" l="1"/>
  <c r="AX16"/>
  <c r="BD16" s="1"/>
  <c r="AX14"/>
  <c r="AV50"/>
  <c r="AW50" s="1"/>
  <c r="AV38"/>
  <c r="AW38" s="1"/>
  <c r="AV22"/>
  <c r="AW22" s="1"/>
  <c r="AV69"/>
  <c r="AW69" s="1"/>
  <c r="AV85"/>
  <c r="AW85" s="1"/>
  <c r="AV105"/>
  <c r="AW105" s="1"/>
  <c r="AV121"/>
  <c r="AW121" s="1"/>
  <c r="AV133"/>
  <c r="AW133" s="1"/>
  <c r="AV145"/>
  <c r="AW145" s="1"/>
  <c r="AV161"/>
  <c r="AW161" s="1"/>
  <c r="AV173"/>
  <c r="AW173" s="1"/>
  <c r="AV189"/>
  <c r="AW189" s="1"/>
  <c r="AV52"/>
  <c r="AW52" s="1"/>
  <c r="AV44"/>
  <c r="AW44" s="1"/>
  <c r="AV36"/>
  <c r="AW36" s="1"/>
  <c r="AV28"/>
  <c r="AW28" s="1"/>
  <c r="AV20"/>
  <c r="AW20" s="1"/>
  <c r="AV12"/>
  <c r="AW12" s="1"/>
  <c r="AV55"/>
  <c r="AW55" s="1"/>
  <c r="AV63"/>
  <c r="AW63" s="1"/>
  <c r="AV71"/>
  <c r="AW71" s="1"/>
  <c r="AV79"/>
  <c r="AW79" s="1"/>
  <c r="AV87"/>
  <c r="AW87" s="1"/>
  <c r="AV95"/>
  <c r="AW95" s="1"/>
  <c r="AV103"/>
  <c r="AW103" s="1"/>
  <c r="AV111"/>
  <c r="AW111" s="1"/>
  <c r="AV119"/>
  <c r="AW119" s="1"/>
  <c r="AV127"/>
  <c r="AW127" s="1"/>
  <c r="AV135"/>
  <c r="AW135" s="1"/>
  <c r="AV143"/>
  <c r="AW143" s="1"/>
  <c r="AV151"/>
  <c r="AW151" s="1"/>
  <c r="AV159"/>
  <c r="AW159" s="1"/>
  <c r="AV171"/>
  <c r="AW171" s="1"/>
  <c r="AV179"/>
  <c r="AW179" s="1"/>
  <c r="AV187"/>
  <c r="AW187" s="1"/>
  <c r="AV195"/>
  <c r="AW195" s="1"/>
  <c r="AV54"/>
  <c r="AW54" s="1"/>
  <c r="AV34"/>
  <c r="AW34" s="1"/>
  <c r="AV18"/>
  <c r="AW18" s="1"/>
  <c r="AV65"/>
  <c r="AW65" s="1"/>
  <c r="AV81"/>
  <c r="AW81" s="1"/>
  <c r="AV97"/>
  <c r="AW97" s="1"/>
  <c r="AV109"/>
  <c r="AW109" s="1"/>
  <c r="AV125"/>
  <c r="AW125" s="1"/>
  <c r="AV141"/>
  <c r="AW141" s="1"/>
  <c r="AV157"/>
  <c r="AW157" s="1"/>
  <c r="AV169"/>
  <c r="AW169" s="1"/>
  <c r="AV185"/>
  <c r="AW185" s="1"/>
  <c r="AV70"/>
  <c r="AV86"/>
  <c r="AV106"/>
  <c r="AV118"/>
  <c r="AV134"/>
  <c r="AV146"/>
  <c r="AV162"/>
  <c r="AV172"/>
  <c r="AV188"/>
  <c r="AV56"/>
  <c r="AV60"/>
  <c r="AV68"/>
  <c r="AV76"/>
  <c r="AV84"/>
  <c r="AV92"/>
  <c r="AV100"/>
  <c r="AV108"/>
  <c r="AV116"/>
  <c r="AV124"/>
  <c r="AV128"/>
  <c r="AV136"/>
  <c r="AV144"/>
  <c r="AV152"/>
  <c r="AV160"/>
  <c r="AV170"/>
  <c r="AV178"/>
  <c r="AV186"/>
  <c r="AV194"/>
  <c r="AV49"/>
  <c r="AV41"/>
  <c r="AV33"/>
  <c r="AV25"/>
  <c r="AV17"/>
  <c r="AV66"/>
  <c r="AV82"/>
  <c r="AV98"/>
  <c r="AV110"/>
  <c r="AV130"/>
  <c r="AV150"/>
  <c r="AV168"/>
  <c r="AV184"/>
  <c r="AV200"/>
  <c r="AV47"/>
  <c r="AV39"/>
  <c r="AV31"/>
  <c r="AV23"/>
  <c r="AV11"/>
  <c r="AX50"/>
  <c r="BD50" s="1"/>
  <c r="AX38"/>
  <c r="BD38" s="1"/>
  <c r="AX22"/>
  <c r="AX69"/>
  <c r="BD69" s="1"/>
  <c r="AX85"/>
  <c r="AX105"/>
  <c r="BD105" s="1"/>
  <c r="AX121"/>
  <c r="BD121" s="1"/>
  <c r="AX133"/>
  <c r="BD133" s="1"/>
  <c r="AX145"/>
  <c r="BD145" s="1"/>
  <c r="AX161"/>
  <c r="BD161" s="1"/>
  <c r="AX173"/>
  <c r="AX189"/>
  <c r="BD189" s="1"/>
  <c r="AX52"/>
  <c r="AX44"/>
  <c r="BD44" s="1"/>
  <c r="AX36"/>
  <c r="AX28"/>
  <c r="BD28" s="1"/>
  <c r="AX20"/>
  <c r="AX12"/>
  <c r="BD12" s="1"/>
  <c r="AX55"/>
  <c r="BD55" s="1"/>
  <c r="AX63"/>
  <c r="BD63" s="1"/>
  <c r="AX71"/>
  <c r="AX79"/>
  <c r="BD79" s="1"/>
  <c r="AX87"/>
  <c r="AX95"/>
  <c r="BD95" s="1"/>
  <c r="AX103"/>
  <c r="AX111"/>
  <c r="BD111" s="1"/>
  <c r="AX119"/>
  <c r="BD119" s="1"/>
  <c r="AX127"/>
  <c r="BD127" s="1"/>
  <c r="AX135"/>
  <c r="BD135" s="1"/>
  <c r="AX143"/>
  <c r="BD143" s="1"/>
  <c r="AX151"/>
  <c r="BD151" s="1"/>
  <c r="AX159"/>
  <c r="BD159" s="1"/>
  <c r="AX171"/>
  <c r="BD171" s="1"/>
  <c r="AX179"/>
  <c r="BD179" s="1"/>
  <c r="AX187"/>
  <c r="BD187" s="1"/>
  <c r="AX195"/>
  <c r="BD195" s="1"/>
  <c r="AX54"/>
  <c r="BD54" s="1"/>
  <c r="AX34"/>
  <c r="BD34" s="1"/>
  <c r="AX18"/>
  <c r="BD18" s="1"/>
  <c r="AX65"/>
  <c r="BD65" s="1"/>
  <c r="AX81"/>
  <c r="BD81" s="1"/>
  <c r="AX97"/>
  <c r="BD97" s="1"/>
  <c r="AX109"/>
  <c r="BD109" s="1"/>
  <c r="AX125"/>
  <c r="BD125" s="1"/>
  <c r="AX141"/>
  <c r="BD141" s="1"/>
  <c r="AX157"/>
  <c r="BD157" s="1"/>
  <c r="AX169"/>
  <c r="BD169" s="1"/>
  <c r="AX185"/>
  <c r="BD185" s="1"/>
  <c r="AX62"/>
  <c r="AX78"/>
  <c r="AX94"/>
  <c r="AX114"/>
  <c r="AX126"/>
  <c r="AX142"/>
  <c r="AX154"/>
  <c r="AX180"/>
  <c r="AX196"/>
  <c r="AX19"/>
  <c r="AX64"/>
  <c r="AX72"/>
  <c r="AX80"/>
  <c r="AX88"/>
  <c r="AX96"/>
  <c r="AX104"/>
  <c r="AX112"/>
  <c r="AX120"/>
  <c r="AX132"/>
  <c r="AX140"/>
  <c r="AX148"/>
  <c r="AX156"/>
  <c r="AX166"/>
  <c r="AX174"/>
  <c r="AX182"/>
  <c r="AX190"/>
  <c r="AX198"/>
  <c r="AX53"/>
  <c r="AX45"/>
  <c r="AX37"/>
  <c r="AX29"/>
  <c r="AX21"/>
  <c r="AX13"/>
  <c r="AX58"/>
  <c r="AX74"/>
  <c r="AX90"/>
  <c r="AX102"/>
  <c r="AX122"/>
  <c r="AX138"/>
  <c r="AX158"/>
  <c r="AX176"/>
  <c r="AX192"/>
  <c r="AX51"/>
  <c r="AX43"/>
  <c r="AX35"/>
  <c r="AX27"/>
  <c r="AX15"/>
  <c r="BD14" l="1"/>
  <c r="BK14"/>
  <c r="BD15"/>
  <c r="BK15"/>
  <c r="BD51"/>
  <c r="BK51"/>
  <c r="BD138"/>
  <c r="BK138"/>
  <c r="BD13"/>
  <c r="BK13"/>
  <c r="BD45"/>
  <c r="BK45"/>
  <c r="BD182"/>
  <c r="BK182"/>
  <c r="BD166"/>
  <c r="BK166"/>
  <c r="BD148"/>
  <c r="BK148"/>
  <c r="BD132"/>
  <c r="BK132"/>
  <c r="BK112"/>
  <c r="BD112"/>
  <c r="BK96"/>
  <c r="BD96"/>
  <c r="BK80"/>
  <c r="BD80"/>
  <c r="BK64"/>
  <c r="BD64"/>
  <c r="BK196"/>
  <c r="BD196"/>
  <c r="BK154"/>
  <c r="BD154"/>
  <c r="BK126"/>
  <c r="BD126"/>
  <c r="BK94"/>
  <c r="BD94"/>
  <c r="BK62"/>
  <c r="BD62"/>
  <c r="AW23"/>
  <c r="AX23" s="1"/>
  <c r="AW31"/>
  <c r="AX31" s="1"/>
  <c r="AW39"/>
  <c r="AX39"/>
  <c r="BD39" s="1"/>
  <c r="AW47"/>
  <c r="AX47" s="1"/>
  <c r="AW200"/>
  <c r="AX200"/>
  <c r="BD200" s="1"/>
  <c r="AW184"/>
  <c r="AX184" s="1"/>
  <c r="AW168"/>
  <c r="AX168"/>
  <c r="BD168" s="1"/>
  <c r="AW150"/>
  <c r="AX150" s="1"/>
  <c r="AW130"/>
  <c r="AX130"/>
  <c r="BD130" s="1"/>
  <c r="AW110"/>
  <c r="AX110" s="1"/>
  <c r="AW98"/>
  <c r="AX98"/>
  <c r="BD98" s="1"/>
  <c r="AW82"/>
  <c r="AX82" s="1"/>
  <c r="AW17"/>
  <c r="AX17"/>
  <c r="BD17" s="1"/>
  <c r="AW25"/>
  <c r="AX25" s="1"/>
  <c r="BK25" s="1"/>
  <c r="AW33"/>
  <c r="BD33"/>
  <c r="AX33"/>
  <c r="AW186"/>
  <c r="AX186" s="1"/>
  <c r="AW170"/>
  <c r="AX170"/>
  <c r="BD170" s="1"/>
  <c r="AW56"/>
  <c r="BD56" s="1"/>
  <c r="AX56"/>
  <c r="AW162"/>
  <c r="BD162"/>
  <c r="AX162"/>
  <c r="AW146"/>
  <c r="BD146" s="1"/>
  <c r="AX146"/>
  <c r="AW134"/>
  <c r="BD134"/>
  <c r="AX134"/>
  <c r="AW118"/>
  <c r="BD118" s="1"/>
  <c r="AX118"/>
  <c r="AW86"/>
  <c r="BD86"/>
  <c r="AX86"/>
  <c r="BK185"/>
  <c r="BK157"/>
  <c r="BK125"/>
  <c r="BK97"/>
  <c r="BK65"/>
  <c r="BK34"/>
  <c r="BK195"/>
  <c r="BK179"/>
  <c r="BK159"/>
  <c r="BK127"/>
  <c r="BK111"/>
  <c r="BK103"/>
  <c r="BK95"/>
  <c r="BK87"/>
  <c r="BK79"/>
  <c r="BK71"/>
  <c r="BK63"/>
  <c r="BK20"/>
  <c r="BK36"/>
  <c r="BK52"/>
  <c r="BK173"/>
  <c r="BK161"/>
  <c r="BK105"/>
  <c r="BK85"/>
  <c r="BK22"/>
  <c r="BD35"/>
  <c r="BK35"/>
  <c r="BD176"/>
  <c r="BK176"/>
  <c r="BD102"/>
  <c r="BK102"/>
  <c r="BD74"/>
  <c r="BK74"/>
  <c r="BD29"/>
  <c r="BK29"/>
  <c r="BD198"/>
  <c r="BK198"/>
  <c r="BK27"/>
  <c r="BD27"/>
  <c r="BK43"/>
  <c r="BD43"/>
  <c r="BK192"/>
  <c r="BD192"/>
  <c r="BK158"/>
  <c r="BD158"/>
  <c r="BK122"/>
  <c r="BD122"/>
  <c r="BK90"/>
  <c r="BD90"/>
  <c r="BK58"/>
  <c r="BD58"/>
  <c r="BD21"/>
  <c r="BK21"/>
  <c r="BD37"/>
  <c r="BK37"/>
  <c r="BD53"/>
  <c r="BK53"/>
  <c r="BK190"/>
  <c r="BD190"/>
  <c r="BK174"/>
  <c r="BD174"/>
  <c r="BD156"/>
  <c r="BK156"/>
  <c r="BD140"/>
  <c r="BK140"/>
  <c r="BD120"/>
  <c r="BK120"/>
  <c r="BD104"/>
  <c r="BK104"/>
  <c r="BD88"/>
  <c r="BK88"/>
  <c r="BD72"/>
  <c r="BK72"/>
  <c r="BD19"/>
  <c r="BK19"/>
  <c r="BD180"/>
  <c r="BK180"/>
  <c r="BD142"/>
  <c r="BK142"/>
  <c r="BD114"/>
  <c r="BK114"/>
  <c r="BD78"/>
  <c r="BK78"/>
  <c r="AW11"/>
  <c r="AX11" s="1"/>
  <c r="BD11" s="1"/>
  <c r="AW66"/>
  <c r="AX66" s="1"/>
  <c r="BD66" s="1"/>
  <c r="AW41"/>
  <c r="BD41"/>
  <c r="AX41"/>
  <c r="AW49"/>
  <c r="BD49" s="1"/>
  <c r="AX49"/>
  <c r="AW194"/>
  <c r="AX194"/>
  <c r="BD194" s="1"/>
  <c r="AW178"/>
  <c r="AX178" s="1"/>
  <c r="BD178" s="1"/>
  <c r="AW160"/>
  <c r="BD160"/>
  <c r="AX160"/>
  <c r="AW152"/>
  <c r="BD152" s="1"/>
  <c r="AX152"/>
  <c r="AW144"/>
  <c r="BD144"/>
  <c r="AX144"/>
  <c r="AW136"/>
  <c r="BD136" s="1"/>
  <c r="AX136"/>
  <c r="AW128"/>
  <c r="BD128"/>
  <c r="AX128"/>
  <c r="AW124"/>
  <c r="AX124" s="1"/>
  <c r="BD124" s="1"/>
  <c r="AW116"/>
  <c r="AX116"/>
  <c r="BD116" s="1"/>
  <c r="AW108"/>
  <c r="AX108" s="1"/>
  <c r="BD108" s="1"/>
  <c r="AW100"/>
  <c r="AX100"/>
  <c r="BD100" s="1"/>
  <c r="AW92"/>
  <c r="AX92" s="1"/>
  <c r="BD92" s="1"/>
  <c r="AW84"/>
  <c r="AX84"/>
  <c r="BD84" s="1"/>
  <c r="AW76"/>
  <c r="AX76" s="1"/>
  <c r="BD76" s="1"/>
  <c r="AW68"/>
  <c r="AX68"/>
  <c r="BD68" s="1"/>
  <c r="AW60"/>
  <c r="AX60" s="1"/>
  <c r="BD60" s="1"/>
  <c r="AW188"/>
  <c r="BD188"/>
  <c r="AX188"/>
  <c r="AW172"/>
  <c r="AX172" s="1"/>
  <c r="BD172" s="1"/>
  <c r="AW106"/>
  <c r="BD106"/>
  <c r="AX106"/>
  <c r="AW70"/>
  <c r="AX70"/>
  <c r="BK39"/>
  <c r="BK200"/>
  <c r="BK168"/>
  <c r="BK130"/>
  <c r="BK98"/>
  <c r="BK17"/>
  <c r="BK33"/>
  <c r="BK170"/>
  <c r="BK56"/>
  <c r="BK162"/>
  <c r="BK146"/>
  <c r="BK134"/>
  <c r="BK118"/>
  <c r="BK86"/>
  <c r="BK169"/>
  <c r="BK141"/>
  <c r="BK109"/>
  <c r="BK81"/>
  <c r="BK18"/>
  <c r="BK54"/>
  <c r="BK187"/>
  <c r="BK171"/>
  <c r="BK151"/>
  <c r="BK143"/>
  <c r="BK135"/>
  <c r="BK119"/>
  <c r="BD103"/>
  <c r="BD87"/>
  <c r="BD71"/>
  <c r="BK55"/>
  <c r="BK12"/>
  <c r="BD20"/>
  <c r="BK28"/>
  <c r="BD36"/>
  <c r="BK44"/>
  <c r="BD52"/>
  <c r="BK189"/>
  <c r="BD173"/>
  <c r="BK145"/>
  <c r="BK133"/>
  <c r="BK121"/>
  <c r="BD85"/>
  <c r="BK69"/>
  <c r="BD22"/>
  <c r="BK38"/>
  <c r="BK50"/>
  <c r="BD23" l="1"/>
  <c r="BK23"/>
  <c r="BD25"/>
  <c r="BD186"/>
  <c r="BK186"/>
  <c r="BD110"/>
  <c r="BK110"/>
  <c r="BD184"/>
  <c r="BK184"/>
  <c r="BD31"/>
  <c r="BK31"/>
  <c r="BD82"/>
  <c r="BK82"/>
  <c r="BD150"/>
  <c r="BK150"/>
  <c r="BD47"/>
  <c r="BK47"/>
  <c r="BK70"/>
  <c r="BD70"/>
  <c r="BK106"/>
  <c r="BK188"/>
  <c r="BK68"/>
  <c r="BK84"/>
  <c r="BK100"/>
  <c r="BK116"/>
  <c r="BK128"/>
  <c r="BK144"/>
  <c r="BK160"/>
  <c r="BK194"/>
  <c r="BK41"/>
  <c r="BK11"/>
  <c r="BK172"/>
  <c r="BK60"/>
  <c r="BK76"/>
  <c r="BK92"/>
  <c r="BK108"/>
  <c r="BK124"/>
  <c r="BK136"/>
  <c r="BK152"/>
  <c r="BK178"/>
  <c r="BK49"/>
  <c r="BK66"/>
</calcChain>
</file>

<file path=xl/sharedStrings.xml><?xml version="1.0" encoding="utf-8"?>
<sst xmlns="http://schemas.openxmlformats.org/spreadsheetml/2006/main" count="92" uniqueCount="63">
  <si>
    <t>DBL.</t>
  </si>
  <si>
    <t/>
  </si>
  <si>
    <t>JV. No</t>
  </si>
  <si>
    <t>Code</t>
  </si>
  <si>
    <t>Guest Name</t>
  </si>
  <si>
    <t>Room No</t>
  </si>
  <si>
    <t>Room Type</t>
  </si>
  <si>
    <t>Arrival</t>
  </si>
  <si>
    <t>Departure</t>
  </si>
  <si>
    <t>T.Agent</t>
  </si>
  <si>
    <t>Nationality</t>
  </si>
  <si>
    <t>Acc.Type</t>
  </si>
  <si>
    <t>T/A.</t>
  </si>
  <si>
    <t>T/A. Type</t>
  </si>
  <si>
    <t>SGL</t>
  </si>
  <si>
    <t>TPL.</t>
  </si>
  <si>
    <t>CHLD.</t>
  </si>
  <si>
    <t>INF</t>
  </si>
  <si>
    <t>Pax</t>
  </si>
  <si>
    <t>Nights</t>
  </si>
  <si>
    <t>Remarks</t>
  </si>
  <si>
    <t>J.V.DATE</t>
  </si>
  <si>
    <t>Rate $</t>
  </si>
  <si>
    <t>Euro</t>
  </si>
  <si>
    <t>EGP.</t>
  </si>
  <si>
    <t>Adjust</t>
  </si>
  <si>
    <t>Final Rate</t>
  </si>
  <si>
    <t>Breakfast</t>
  </si>
  <si>
    <t>Lunch</t>
  </si>
  <si>
    <t>Dinner</t>
  </si>
  <si>
    <t>M.Night</t>
  </si>
  <si>
    <t>Accommodation</t>
  </si>
  <si>
    <t>S/D/T</t>
  </si>
  <si>
    <t>J.V.Name</t>
  </si>
  <si>
    <t>J.V.Date</t>
  </si>
  <si>
    <t>Chld USD</t>
  </si>
  <si>
    <t>Chld EURO</t>
  </si>
  <si>
    <t>Chld EGP.</t>
  </si>
  <si>
    <t>Rate USD</t>
  </si>
  <si>
    <t>Rate EURO</t>
  </si>
  <si>
    <t>Rate EGP.</t>
  </si>
  <si>
    <t>Ayman Said</t>
  </si>
  <si>
    <t>ST.</t>
  </si>
  <si>
    <t>5KV.</t>
  </si>
  <si>
    <t>Russian</t>
  </si>
  <si>
    <t>H.B.</t>
  </si>
  <si>
    <t>Yes</t>
  </si>
  <si>
    <t>IND.</t>
  </si>
  <si>
    <t>DBL. 1_CHD_INF1_PX2.5_NTS13_TA5KV._Russian_ST._H.B.</t>
  </si>
  <si>
    <t>Manal</t>
  </si>
  <si>
    <t>Egyptian</t>
  </si>
  <si>
    <t>SGL.</t>
  </si>
  <si>
    <t>SGL. 0_CHD_INF0_PX1_NTS26_TA5KV._Egyptian_ST._H.B.</t>
  </si>
  <si>
    <t>Shawky</t>
  </si>
  <si>
    <t>Group</t>
  </si>
  <si>
    <t>DBL. 1_CHD_INF0_PX2.5_NTS18_TA5KV._Egyptian_ST._H.B.</t>
  </si>
  <si>
    <t>Description</t>
  </si>
  <si>
    <t>منطقة المعادلات المطلوب نسخها</t>
  </si>
  <si>
    <t xml:space="preserve">المطلوب نسخ المعادلات ابتداء من </t>
  </si>
  <si>
    <t>Al 9 : BK9</t>
  </si>
  <si>
    <t>الى المدى من</t>
  </si>
  <si>
    <t>Al 11 : BK ???????</t>
  </si>
  <si>
    <t>حسب الصفوف الممتلئة بالبيانات  باللون الاحمر ولا تتعداها</t>
  </si>
</sst>
</file>

<file path=xl/styles.xml><?xml version="1.0" encoding="utf-8"?>
<styleSheet xmlns="http://schemas.openxmlformats.org/spreadsheetml/2006/main">
  <numFmts count="2">
    <numFmt numFmtId="164" formatCode="[$-409]dd/mmm/yy;@"/>
    <numFmt numFmtId="165" formatCode="[$-409]dd\-mmm\-yy;@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Times New Roman"/>
      <family val="2"/>
    </font>
    <font>
      <sz val="12"/>
      <color rgb="FF7030A0"/>
      <name val="Times New Roman"/>
      <family val="2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2" fillId="2" borderId="0" xfId="1" applyFont="1" applyAlignment="1">
      <alignment horizontal="center" vertical="center"/>
    </xf>
    <xf numFmtId="164" fontId="2" fillId="2" borderId="0" xfId="1" applyNumberFormat="1" applyFont="1" applyAlignment="1">
      <alignment horizontal="center" vertical="center"/>
    </xf>
    <xf numFmtId="14" fontId="2" fillId="2" borderId="0" xfId="1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1" fontId="4" fillId="3" borderId="0" xfId="2" applyNumberFormat="1" applyFont="1" applyBorder="1" applyAlignment="1">
      <alignment horizontal="center" vertical="center" wrapText="1"/>
    </xf>
    <xf numFmtId="0" fontId="4" fillId="3" borderId="0" xfId="2" applyFont="1" applyBorder="1" applyAlignment="1">
      <alignment horizontal="center" vertical="center" wrapText="1"/>
    </xf>
    <xf numFmtId="164" fontId="4" fillId="5" borderId="0" xfId="2" applyNumberFormat="1" applyFont="1" applyFill="1" applyBorder="1" applyAlignment="1">
      <alignment horizontal="center" vertical="center" wrapText="1"/>
    </xf>
    <xf numFmtId="0" fontId="5" fillId="6" borderId="0" xfId="2" applyFont="1" applyFill="1" applyBorder="1" applyAlignment="1">
      <alignment horizontal="center" vertical="center" wrapText="1"/>
    </xf>
    <xf numFmtId="165" fontId="6" fillId="7" borderId="0" xfId="0" applyNumberFormat="1" applyFont="1" applyFill="1" applyAlignment="1">
      <alignment horizontal="center" vertical="center" wrapText="1"/>
    </xf>
    <xf numFmtId="9" fontId="6" fillId="8" borderId="0" xfId="0" applyNumberFormat="1" applyFont="1" applyFill="1" applyAlignment="1">
      <alignment horizontal="center" vertical="center" wrapText="1"/>
    </xf>
    <xf numFmtId="165" fontId="6" fillId="9" borderId="0" xfId="0" applyNumberFormat="1" applyFont="1" applyFill="1" applyAlignment="1">
      <alignment horizontal="center" vertical="center" wrapText="1"/>
    </xf>
    <xf numFmtId="165" fontId="7" fillId="9" borderId="0" xfId="0" applyNumberFormat="1" applyFont="1" applyFill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0" fontId="3" fillId="10" borderId="0" xfId="1" applyFont="1" applyFill="1" applyAlignment="1">
      <alignment horizontal="center" vertical="center"/>
    </xf>
    <xf numFmtId="164" fontId="4" fillId="3" borderId="0" xfId="2" applyNumberFormat="1" applyFont="1" applyBorder="1" applyAlignment="1">
      <alignment horizontal="center" vertical="center" wrapText="1"/>
    </xf>
    <xf numFmtId="0" fontId="3" fillId="11" borderId="0" xfId="1" applyFont="1" applyFill="1" applyAlignment="1">
      <alignment horizontal="center" vertical="center"/>
    </xf>
    <xf numFmtId="0" fontId="2" fillId="12" borderId="0" xfId="1" applyFont="1" applyFill="1" applyAlignment="1">
      <alignment horizontal="center" vertical="center"/>
    </xf>
    <xf numFmtId="164" fontId="2" fillId="12" borderId="0" xfId="1" applyNumberFormat="1" applyFont="1" applyFill="1" applyAlignment="1">
      <alignment horizontal="center" vertical="center"/>
    </xf>
    <xf numFmtId="14" fontId="2" fillId="12" borderId="0" xfId="1" applyNumberFormat="1" applyFont="1" applyFill="1" applyAlignment="1">
      <alignment horizontal="center" vertical="center"/>
    </xf>
  </cellXfs>
  <cellStyles count="3">
    <cellStyle name="20% - Accent6" xfId="1" builtinId="50"/>
    <cellStyle name="40% - Accent6" xfId="2" builtinId="5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3552825</xdr:colOff>
      <xdr:row>8</xdr:row>
      <xdr:rowOff>47625</xdr:rowOff>
    </xdr:from>
    <xdr:to>
      <xdr:col>36</xdr:col>
      <xdr:colOff>657225</xdr:colOff>
      <xdr:row>8</xdr:row>
      <xdr:rowOff>57150</xdr:rowOff>
    </xdr:to>
    <xdr:cxnSp macro="">
      <xdr:nvCxnSpPr>
        <xdr:cNvPr id="3" name="Straight Arrow Connector 2"/>
        <xdr:cNvCxnSpPr/>
      </xdr:nvCxnSpPr>
      <xdr:spPr>
        <a:xfrm flipV="1">
          <a:off x="7667625" y="1495425"/>
          <a:ext cx="11811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_1/AppData/Roaming/Microsoft/Excel/Income%204%20(Autosaved2003)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\Flash%2021012012\Acc_3-12-2012\Income%20Prog\Income%204%20(Autosaved200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efinition"/>
      <sheetName val="Prepare"/>
      <sheetName val="All_Data"/>
    </sheetNames>
    <sheetDataSet>
      <sheetData sheetId="0" refreshError="1"/>
      <sheetData sheetId="1" refreshError="1">
        <row r="11">
          <cell r="AD11" t="str">
            <v>B.O.</v>
          </cell>
          <cell r="BW11">
            <v>1.242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efinition"/>
      <sheetName val="Prepare"/>
      <sheetName val="All_Data"/>
    </sheetNames>
    <sheetDataSet>
      <sheetData sheetId="0"/>
      <sheetData sheetId="1">
        <row r="11">
          <cell r="AD11" t="str">
            <v>B.O.</v>
          </cell>
          <cell r="AG11" t="str">
            <v>Group</v>
          </cell>
          <cell r="AP11">
            <v>40909</v>
          </cell>
          <cell r="AQ11">
            <v>5</v>
          </cell>
          <cell r="AR11">
            <v>7.5</v>
          </cell>
          <cell r="AS11">
            <v>25</v>
          </cell>
          <cell r="AT11">
            <v>0</v>
          </cell>
          <cell r="AU11">
            <v>50</v>
          </cell>
          <cell r="AV11">
            <v>0</v>
          </cell>
          <cell r="AW11">
            <v>40939</v>
          </cell>
          <cell r="BG11" t="str">
            <v>5KV.</v>
          </cell>
          <cell r="BH11" t="str">
            <v>ST.</v>
          </cell>
          <cell r="BI11" t="str">
            <v>SGL.</v>
          </cell>
          <cell r="BJ11" t="str">
            <v>H.B.</v>
          </cell>
          <cell r="BK11">
            <v>40909</v>
          </cell>
          <cell r="BL11">
            <v>41059</v>
          </cell>
          <cell r="BM11">
            <v>45</v>
          </cell>
        </row>
        <row r="12">
          <cell r="AD12" t="str">
            <v>B.B.</v>
          </cell>
          <cell r="AG12" t="str">
            <v>IND.</v>
          </cell>
          <cell r="AP12">
            <v>40940</v>
          </cell>
          <cell r="AQ12">
            <v>5.25</v>
          </cell>
          <cell r="AR12">
            <v>7.25</v>
          </cell>
          <cell r="AS12">
            <v>40</v>
          </cell>
          <cell r="AT12">
            <v>0</v>
          </cell>
          <cell r="AU12">
            <v>65</v>
          </cell>
          <cell r="AV12">
            <v>0</v>
          </cell>
          <cell r="AW12">
            <v>40968</v>
          </cell>
          <cell r="BG12" t="str">
            <v>Sammar</v>
          </cell>
          <cell r="BH12" t="str">
            <v>ST.</v>
          </cell>
          <cell r="BI12" t="str">
            <v>TPL.</v>
          </cell>
          <cell r="BJ12" t="str">
            <v>H.B.</v>
          </cell>
          <cell r="BK12">
            <v>40909</v>
          </cell>
          <cell r="BL12">
            <v>41059</v>
          </cell>
          <cell r="BM12">
            <v>35</v>
          </cell>
        </row>
        <row r="13">
          <cell r="AP13">
            <v>40969</v>
          </cell>
          <cell r="AQ13">
            <v>5.5</v>
          </cell>
          <cell r="AR13">
            <v>7.75</v>
          </cell>
          <cell r="AS13">
            <v>35</v>
          </cell>
          <cell r="AT13">
            <v>0</v>
          </cell>
          <cell r="AU13">
            <v>60</v>
          </cell>
          <cell r="AV13">
            <v>0</v>
          </cell>
          <cell r="AW13">
            <v>40999</v>
          </cell>
          <cell r="BG13" t="str">
            <v>Agha Tours</v>
          </cell>
          <cell r="BH13" t="str">
            <v>ST.</v>
          </cell>
          <cell r="BI13" t="str">
            <v>TPL.</v>
          </cell>
          <cell r="BJ13" t="str">
            <v>H.B.</v>
          </cell>
          <cell r="BK13">
            <v>40909</v>
          </cell>
          <cell r="BL13">
            <v>41059</v>
          </cell>
          <cell r="BM13">
            <v>40</v>
          </cell>
        </row>
        <row r="14">
          <cell r="AP14">
            <v>41000</v>
          </cell>
          <cell r="AQ14">
            <v>5.75</v>
          </cell>
          <cell r="AR14">
            <v>8</v>
          </cell>
          <cell r="AS14">
            <v>20</v>
          </cell>
          <cell r="AT14">
            <v>0</v>
          </cell>
          <cell r="AU14">
            <v>45</v>
          </cell>
          <cell r="AV14">
            <v>0</v>
          </cell>
          <cell r="AW14">
            <v>41029</v>
          </cell>
          <cell r="BG14" t="str">
            <v>IND.</v>
          </cell>
          <cell r="BH14" t="str">
            <v>FSV.</v>
          </cell>
          <cell r="BI14" t="str">
            <v>SGL.</v>
          </cell>
          <cell r="BJ14" t="str">
            <v>H.B.</v>
          </cell>
          <cell r="BK14">
            <v>40909</v>
          </cell>
          <cell r="BL14">
            <v>41059</v>
          </cell>
          <cell r="BM14">
            <v>35</v>
          </cell>
        </row>
        <row r="15">
          <cell r="AP15">
            <v>41030</v>
          </cell>
          <cell r="AQ15">
            <v>6</v>
          </cell>
          <cell r="AR15">
            <v>8.25</v>
          </cell>
          <cell r="AS15">
            <v>30</v>
          </cell>
          <cell r="AT15">
            <v>0</v>
          </cell>
          <cell r="AU15">
            <v>55</v>
          </cell>
          <cell r="AV15">
            <v>0</v>
          </cell>
          <cell r="AW15">
            <v>41060</v>
          </cell>
          <cell r="BG15" t="str">
            <v>IND.</v>
          </cell>
          <cell r="BH15" t="str">
            <v>SV.</v>
          </cell>
          <cell r="BI15" t="str">
            <v>SGL.</v>
          </cell>
          <cell r="BJ15" t="str">
            <v>H.B.</v>
          </cell>
          <cell r="BK15">
            <v>40909</v>
          </cell>
          <cell r="BL15">
            <v>41059</v>
          </cell>
          <cell r="BM15">
            <v>40</v>
          </cell>
        </row>
        <row r="16">
          <cell r="AW16" t="str">
            <v/>
          </cell>
          <cell r="BG16" t="str">
            <v>IND.</v>
          </cell>
          <cell r="BH16" t="str">
            <v>ST.</v>
          </cell>
          <cell r="BI16" t="str">
            <v>SGL.</v>
          </cell>
          <cell r="BJ16" t="str">
            <v>H.B.</v>
          </cell>
          <cell r="BK16">
            <v>40909</v>
          </cell>
          <cell r="BL16">
            <v>41059</v>
          </cell>
          <cell r="BM16">
            <v>45</v>
          </cell>
        </row>
        <row r="17">
          <cell r="AW17" t="str">
            <v/>
          </cell>
          <cell r="BG17" t="str">
            <v>IND.</v>
          </cell>
          <cell r="BH17" t="str">
            <v>FSV.</v>
          </cell>
          <cell r="BI17" t="str">
            <v>DBL.</v>
          </cell>
          <cell r="BJ17" t="str">
            <v>H.B.</v>
          </cell>
          <cell r="BK17">
            <v>40909</v>
          </cell>
          <cell r="BL17">
            <v>41059</v>
          </cell>
          <cell r="BM17">
            <v>50</v>
          </cell>
        </row>
        <row r="18">
          <cell r="AW18" t="str">
            <v/>
          </cell>
          <cell r="BG18" t="str">
            <v>IND.</v>
          </cell>
          <cell r="BH18" t="str">
            <v>SV.</v>
          </cell>
          <cell r="BI18" t="str">
            <v>DBL.</v>
          </cell>
          <cell r="BJ18" t="str">
            <v>H.B.</v>
          </cell>
          <cell r="BK18">
            <v>40909</v>
          </cell>
          <cell r="BL18">
            <v>41059</v>
          </cell>
          <cell r="BM18">
            <v>60</v>
          </cell>
        </row>
        <row r="19">
          <cell r="AW19" t="str">
            <v/>
          </cell>
          <cell r="BG19" t="str">
            <v>IND.</v>
          </cell>
          <cell r="BH19" t="str">
            <v>ST.</v>
          </cell>
          <cell r="BI19" t="str">
            <v>DBL.</v>
          </cell>
          <cell r="BJ19" t="str">
            <v>H.B.</v>
          </cell>
          <cell r="BK19">
            <v>40909</v>
          </cell>
          <cell r="BL19">
            <v>41059</v>
          </cell>
          <cell r="BM19">
            <v>70</v>
          </cell>
        </row>
        <row r="20">
          <cell r="AW20" t="str">
            <v/>
          </cell>
          <cell r="BG20" t="str">
            <v>IND.</v>
          </cell>
          <cell r="BH20" t="str">
            <v>FSV.</v>
          </cell>
          <cell r="BI20" t="str">
            <v>TPL.</v>
          </cell>
          <cell r="BJ20" t="str">
            <v>H.B.</v>
          </cell>
          <cell r="BK20">
            <v>40909</v>
          </cell>
          <cell r="BL20">
            <v>41059</v>
          </cell>
          <cell r="BM20">
            <v>80</v>
          </cell>
        </row>
        <row r="21">
          <cell r="AW21" t="str">
            <v/>
          </cell>
          <cell r="BG21" t="str">
            <v>IND.</v>
          </cell>
          <cell r="BH21" t="str">
            <v>SV.</v>
          </cell>
          <cell r="BI21" t="str">
            <v>TPL.</v>
          </cell>
          <cell r="BJ21" t="str">
            <v>H.B.</v>
          </cell>
          <cell r="BK21">
            <v>40909</v>
          </cell>
          <cell r="BL21">
            <v>41059</v>
          </cell>
          <cell r="BM21">
            <v>90</v>
          </cell>
        </row>
        <row r="22">
          <cell r="AW22" t="str">
            <v/>
          </cell>
          <cell r="BG22" t="str">
            <v>IND.</v>
          </cell>
          <cell r="BH22" t="str">
            <v>ST.</v>
          </cell>
          <cell r="BI22" t="str">
            <v>TPL.</v>
          </cell>
          <cell r="BJ22" t="str">
            <v>H.B.</v>
          </cell>
          <cell r="BK22">
            <v>40909</v>
          </cell>
          <cell r="BL22">
            <v>41059</v>
          </cell>
          <cell r="BM22">
            <v>100</v>
          </cell>
        </row>
        <row r="23">
          <cell r="AW23" t="str">
            <v/>
          </cell>
          <cell r="BG23" t="str">
            <v>Sammar</v>
          </cell>
          <cell r="BH23" t="str">
            <v>FSV.</v>
          </cell>
          <cell r="BI23" t="str">
            <v>DBL.</v>
          </cell>
          <cell r="BJ23" t="str">
            <v>H.B.</v>
          </cell>
          <cell r="BK23">
            <v>40909</v>
          </cell>
          <cell r="BL23">
            <v>41059</v>
          </cell>
          <cell r="BM23">
            <v>50</v>
          </cell>
        </row>
        <row r="24">
          <cell r="AW24" t="str">
            <v/>
          </cell>
          <cell r="BG24" t="str">
            <v>Sammar</v>
          </cell>
          <cell r="BH24" t="str">
            <v>SV.</v>
          </cell>
          <cell r="BI24" t="str">
            <v>SGL.</v>
          </cell>
          <cell r="BJ24" t="str">
            <v>H.B.</v>
          </cell>
          <cell r="BK24">
            <v>40909</v>
          </cell>
          <cell r="BL24">
            <v>41059</v>
          </cell>
          <cell r="BM24">
            <v>30</v>
          </cell>
        </row>
        <row r="25">
          <cell r="AW25" t="str">
            <v/>
          </cell>
          <cell r="BG25" t="str">
            <v>Vinto</v>
          </cell>
          <cell r="BH25" t="str">
            <v>ST.</v>
          </cell>
          <cell r="BI25" t="str">
            <v>TPL.</v>
          </cell>
          <cell r="BJ25" t="str">
            <v>H.B.</v>
          </cell>
          <cell r="BK25">
            <v>40909</v>
          </cell>
          <cell r="BL25">
            <v>41059</v>
          </cell>
          <cell r="BM25">
            <v>40</v>
          </cell>
        </row>
        <row r="26">
          <cell r="AW26" t="str">
            <v/>
          </cell>
          <cell r="BG26" t="str">
            <v>5KV.</v>
          </cell>
          <cell r="BH26" t="str">
            <v>ST.</v>
          </cell>
          <cell r="BI26" t="str">
            <v>DBL.</v>
          </cell>
          <cell r="BJ26" t="str">
            <v>H.B.</v>
          </cell>
          <cell r="BK26">
            <v>40909</v>
          </cell>
          <cell r="BL26">
            <v>41059</v>
          </cell>
          <cell r="BM26">
            <v>65</v>
          </cell>
        </row>
        <row r="27">
          <cell r="AW27" t="str">
            <v/>
          </cell>
          <cell r="BG27" t="str">
            <v>5KV.</v>
          </cell>
          <cell r="BH27" t="str">
            <v>ST.</v>
          </cell>
          <cell r="BI27" t="str">
            <v>TPL.</v>
          </cell>
          <cell r="BJ27" t="str">
            <v>H.B.</v>
          </cell>
          <cell r="BK27">
            <v>40909</v>
          </cell>
          <cell r="BL27">
            <v>41059</v>
          </cell>
          <cell r="BM27">
            <v>40</v>
          </cell>
        </row>
        <row r="28">
          <cell r="AW28" t="str">
            <v/>
          </cell>
          <cell r="BG28" t="str">
            <v>5KV.</v>
          </cell>
          <cell r="BH28" t="str">
            <v>FSV.</v>
          </cell>
          <cell r="BI28" t="str">
            <v>TPL.</v>
          </cell>
          <cell r="BJ28" t="str">
            <v>H.B.</v>
          </cell>
          <cell r="BK28">
            <v>40909</v>
          </cell>
          <cell r="BL28">
            <v>41059</v>
          </cell>
          <cell r="BM28">
            <v>45</v>
          </cell>
        </row>
        <row r="29">
          <cell r="AW29" t="str">
            <v/>
          </cell>
          <cell r="BG29" t="str">
            <v>Sammar</v>
          </cell>
          <cell r="BH29" t="str">
            <v>SV.</v>
          </cell>
          <cell r="BI29" t="str">
            <v>SGL.</v>
          </cell>
          <cell r="BJ29" t="str">
            <v>H.B.</v>
          </cell>
          <cell r="BK29">
            <v>40909</v>
          </cell>
          <cell r="BL29">
            <v>41059</v>
          </cell>
          <cell r="BM29">
            <v>20</v>
          </cell>
        </row>
        <row r="30">
          <cell r="AW30" t="str">
            <v/>
          </cell>
          <cell r="BG30" t="str">
            <v>Sammar</v>
          </cell>
          <cell r="BH30" t="str">
            <v>SV.</v>
          </cell>
          <cell r="BI30" t="str">
            <v>TPL.</v>
          </cell>
          <cell r="BJ30" t="str">
            <v>H.B.</v>
          </cell>
          <cell r="BK30">
            <v>40909</v>
          </cell>
          <cell r="BL30">
            <v>41059</v>
          </cell>
          <cell r="BM30">
            <v>40</v>
          </cell>
        </row>
        <row r="31">
          <cell r="AW31" t="str">
            <v/>
          </cell>
          <cell r="BG31" t="str">
            <v>5KV.</v>
          </cell>
          <cell r="BH31" t="str">
            <v>ST.</v>
          </cell>
          <cell r="BI31" t="str">
            <v>SGL.</v>
          </cell>
          <cell r="BJ31" t="str">
            <v>H.B.</v>
          </cell>
          <cell r="BK31">
            <v>41061</v>
          </cell>
          <cell r="BL31">
            <v>41154</v>
          </cell>
          <cell r="BM31">
            <v>20</v>
          </cell>
        </row>
        <row r="32">
          <cell r="AW32" t="str">
            <v/>
          </cell>
        </row>
        <row r="33">
          <cell r="AW33" t="str">
            <v/>
          </cell>
        </row>
        <row r="34">
          <cell r="AW34" t="str">
            <v/>
          </cell>
        </row>
        <row r="35">
          <cell r="AW35" t="str">
            <v/>
          </cell>
        </row>
        <row r="36">
          <cell r="AW36" t="str">
            <v/>
          </cell>
        </row>
        <row r="37">
          <cell r="AW37" t="str">
            <v/>
          </cell>
        </row>
        <row r="38">
          <cell r="AW38" t="str">
            <v/>
          </cell>
        </row>
        <row r="39">
          <cell r="AW39" t="str">
            <v/>
          </cell>
        </row>
        <row r="40">
          <cell r="AW40" t="str">
            <v/>
          </cell>
        </row>
        <row r="41">
          <cell r="AW41" t="str">
            <v/>
          </cell>
        </row>
        <row r="42">
          <cell r="AW42" t="str">
            <v/>
          </cell>
        </row>
        <row r="43">
          <cell r="AW43" t="str">
            <v/>
          </cell>
        </row>
        <row r="44">
          <cell r="AW44" t="str">
            <v/>
          </cell>
        </row>
        <row r="45">
          <cell r="AW45" t="str">
            <v/>
          </cell>
        </row>
        <row r="46">
          <cell r="AW46" t="str">
            <v/>
          </cell>
        </row>
        <row r="47">
          <cell r="AW47" t="str">
            <v/>
          </cell>
        </row>
        <row r="48">
          <cell r="AW48" t="str">
            <v/>
          </cell>
        </row>
        <row r="49">
          <cell r="AW49" t="str">
            <v/>
          </cell>
        </row>
        <row r="50">
          <cell r="AW50" t="str">
            <v/>
          </cell>
        </row>
        <row r="51">
          <cell r="AW51" t="str">
            <v/>
          </cell>
        </row>
        <row r="52">
          <cell r="AW52" t="str">
            <v/>
          </cell>
        </row>
        <row r="53">
          <cell r="AW53" t="str">
            <v/>
          </cell>
        </row>
        <row r="54">
          <cell r="AW54" t="str">
            <v/>
          </cell>
        </row>
        <row r="55">
          <cell r="AW55" t="str">
            <v/>
          </cell>
        </row>
        <row r="56">
          <cell r="AW56" t="str">
            <v/>
          </cell>
        </row>
        <row r="57">
          <cell r="AW57" t="str">
            <v/>
          </cell>
        </row>
        <row r="58">
          <cell r="AW58" t="str">
            <v/>
          </cell>
        </row>
        <row r="59">
          <cell r="AW59" t="str">
            <v/>
          </cell>
        </row>
        <row r="60">
          <cell r="AW60" t="str">
            <v/>
          </cell>
        </row>
        <row r="61">
          <cell r="AW61" t="str">
            <v/>
          </cell>
        </row>
        <row r="62">
          <cell r="AW62" t="str">
            <v/>
          </cell>
        </row>
        <row r="63">
          <cell r="AW63" t="str">
            <v/>
          </cell>
        </row>
        <row r="64">
          <cell r="AW64" t="str">
            <v/>
          </cell>
        </row>
        <row r="65">
          <cell r="AW65" t="str">
            <v/>
          </cell>
        </row>
        <row r="66">
          <cell r="AW66" t="str">
            <v/>
          </cell>
        </row>
        <row r="67">
          <cell r="AW67" t="str">
            <v/>
          </cell>
        </row>
        <row r="68">
          <cell r="AW68" t="str">
            <v/>
          </cell>
        </row>
        <row r="69">
          <cell r="AW69" t="str">
            <v/>
          </cell>
        </row>
        <row r="70">
          <cell r="AW70" t="str">
            <v/>
          </cell>
        </row>
        <row r="71">
          <cell r="AW71" t="str">
            <v/>
          </cell>
        </row>
        <row r="72">
          <cell r="AW72" t="str">
            <v/>
          </cell>
        </row>
        <row r="73">
          <cell r="AW73" t="str">
            <v/>
          </cell>
        </row>
        <row r="74">
          <cell r="AW74" t="str">
            <v/>
          </cell>
        </row>
        <row r="75">
          <cell r="AW75" t="str">
            <v/>
          </cell>
        </row>
        <row r="76">
          <cell r="AW76" t="str">
            <v/>
          </cell>
        </row>
        <row r="77">
          <cell r="AW77" t="str">
            <v/>
          </cell>
        </row>
        <row r="78">
          <cell r="AW78" t="str">
            <v/>
          </cell>
        </row>
        <row r="79">
          <cell r="AW79" t="str">
            <v/>
          </cell>
        </row>
        <row r="80">
          <cell r="AW80" t="str">
            <v/>
          </cell>
        </row>
        <row r="81">
          <cell r="AW81" t="str">
            <v/>
          </cell>
        </row>
        <row r="82">
          <cell r="AW82" t="str">
            <v/>
          </cell>
        </row>
        <row r="83">
          <cell r="AW83" t="str">
            <v/>
          </cell>
        </row>
        <row r="84">
          <cell r="AW84" t="str">
            <v/>
          </cell>
        </row>
        <row r="85">
          <cell r="AW85" t="str">
            <v/>
          </cell>
        </row>
        <row r="86">
          <cell r="AW86" t="str">
            <v/>
          </cell>
        </row>
        <row r="87">
          <cell r="AW87" t="str">
            <v/>
          </cell>
        </row>
        <row r="88">
          <cell r="AW88" t="str">
            <v/>
          </cell>
        </row>
        <row r="89">
          <cell r="AW89" t="str">
            <v/>
          </cell>
        </row>
        <row r="90">
          <cell r="AW90" t="str">
            <v/>
          </cell>
        </row>
        <row r="91">
          <cell r="AW91" t="str">
            <v/>
          </cell>
        </row>
        <row r="92">
          <cell r="AW92" t="str">
            <v/>
          </cell>
        </row>
        <row r="93">
          <cell r="AW93" t="str">
            <v/>
          </cell>
        </row>
        <row r="94">
          <cell r="AW94" t="str">
            <v/>
          </cell>
        </row>
        <row r="95">
          <cell r="AW95" t="str">
            <v/>
          </cell>
        </row>
        <row r="96">
          <cell r="AW96" t="str">
            <v/>
          </cell>
        </row>
        <row r="97">
          <cell r="AW97" t="str">
            <v/>
          </cell>
        </row>
        <row r="98">
          <cell r="AW98" t="str">
            <v/>
          </cell>
        </row>
        <row r="99">
          <cell r="AW99" t="str">
            <v/>
          </cell>
        </row>
        <row r="100">
          <cell r="AW100" t="str">
            <v/>
          </cell>
        </row>
        <row r="101">
          <cell r="AW101" t="str">
            <v/>
          </cell>
        </row>
        <row r="102">
          <cell r="AW102" t="str">
            <v/>
          </cell>
        </row>
        <row r="103">
          <cell r="AW103" t="str">
            <v/>
          </cell>
        </row>
        <row r="104">
          <cell r="AW104" t="str">
            <v/>
          </cell>
        </row>
        <row r="105">
          <cell r="AW105" t="str">
            <v/>
          </cell>
        </row>
        <row r="106">
          <cell r="AW106" t="str">
            <v/>
          </cell>
        </row>
        <row r="107">
          <cell r="AW107" t="str">
            <v/>
          </cell>
        </row>
        <row r="108">
          <cell r="AW108" t="str">
            <v/>
          </cell>
        </row>
        <row r="109">
          <cell r="AW109" t="str">
            <v/>
          </cell>
        </row>
        <row r="110">
          <cell r="AW110" t="str">
            <v/>
          </cell>
        </row>
        <row r="111">
          <cell r="AW111" t="str">
            <v/>
          </cell>
        </row>
        <row r="112">
          <cell r="AW112" t="str">
            <v/>
          </cell>
        </row>
        <row r="113">
          <cell r="AW113" t="str">
            <v/>
          </cell>
        </row>
        <row r="114">
          <cell r="AW114" t="str">
            <v/>
          </cell>
        </row>
        <row r="115">
          <cell r="AW115" t="str">
            <v/>
          </cell>
        </row>
        <row r="116">
          <cell r="AW116" t="str">
            <v/>
          </cell>
        </row>
        <row r="117">
          <cell r="AW117" t="str">
            <v/>
          </cell>
        </row>
        <row r="118">
          <cell r="AW118" t="str">
            <v/>
          </cell>
        </row>
        <row r="119">
          <cell r="AW119" t="str">
            <v/>
          </cell>
        </row>
        <row r="120">
          <cell r="AW120" t="str">
            <v/>
          </cell>
        </row>
        <row r="121">
          <cell r="AW121" t="str">
            <v/>
          </cell>
        </row>
        <row r="122">
          <cell r="AW122" t="str">
            <v/>
          </cell>
        </row>
        <row r="123">
          <cell r="AW123" t="str">
            <v/>
          </cell>
        </row>
        <row r="124">
          <cell r="AW124" t="str">
            <v/>
          </cell>
        </row>
        <row r="125">
          <cell r="AW125" t="str">
            <v/>
          </cell>
        </row>
        <row r="126">
          <cell r="AW126" t="str">
            <v/>
          </cell>
        </row>
        <row r="127">
          <cell r="AW127" t="str">
            <v/>
          </cell>
        </row>
        <row r="128">
          <cell r="AW128" t="str">
            <v/>
          </cell>
        </row>
        <row r="129">
          <cell r="AW129" t="str">
            <v/>
          </cell>
        </row>
        <row r="130">
          <cell r="AW130" t="str">
            <v/>
          </cell>
        </row>
        <row r="131">
          <cell r="AW131" t="str">
            <v/>
          </cell>
        </row>
        <row r="132">
          <cell r="AW132" t="str">
            <v/>
          </cell>
        </row>
        <row r="133">
          <cell r="AW133" t="str">
            <v/>
          </cell>
        </row>
        <row r="134">
          <cell r="AW134" t="str">
            <v/>
          </cell>
        </row>
        <row r="135">
          <cell r="AW135" t="str">
            <v/>
          </cell>
        </row>
        <row r="136">
          <cell r="AW136" t="str">
            <v/>
          </cell>
        </row>
        <row r="137">
          <cell r="AW137" t="str">
            <v/>
          </cell>
        </row>
        <row r="138">
          <cell r="AW138" t="str">
            <v/>
          </cell>
        </row>
        <row r="139">
          <cell r="AW139" t="str">
            <v/>
          </cell>
        </row>
        <row r="140">
          <cell r="AW140" t="str">
            <v/>
          </cell>
        </row>
        <row r="141">
          <cell r="AW141" t="str">
            <v/>
          </cell>
        </row>
        <row r="142">
          <cell r="AW142" t="str">
            <v/>
          </cell>
        </row>
        <row r="143">
          <cell r="AW143" t="str">
            <v/>
          </cell>
        </row>
        <row r="144">
          <cell r="AW144" t="str">
            <v/>
          </cell>
        </row>
        <row r="145">
          <cell r="AW145" t="str">
            <v/>
          </cell>
        </row>
        <row r="146">
          <cell r="AW146" t="str">
            <v/>
          </cell>
        </row>
        <row r="147">
          <cell r="AW147" t="str">
            <v/>
          </cell>
        </row>
        <row r="148">
          <cell r="AW148" t="str">
            <v/>
          </cell>
        </row>
        <row r="149">
          <cell r="AW149" t="str">
            <v/>
          </cell>
        </row>
        <row r="150">
          <cell r="AW150" t="str">
            <v/>
          </cell>
        </row>
        <row r="151">
          <cell r="AW151" t="str">
            <v/>
          </cell>
        </row>
        <row r="152">
          <cell r="AW152" t="str">
            <v/>
          </cell>
        </row>
        <row r="153">
          <cell r="AW153" t="str">
            <v/>
          </cell>
        </row>
        <row r="154">
          <cell r="AW154" t="str">
            <v/>
          </cell>
        </row>
        <row r="155">
          <cell r="AW155" t="str">
            <v/>
          </cell>
        </row>
        <row r="156">
          <cell r="AW156" t="str">
            <v/>
          </cell>
        </row>
        <row r="157">
          <cell r="AW157" t="str">
            <v/>
          </cell>
        </row>
        <row r="158">
          <cell r="AW158" t="str">
            <v/>
          </cell>
        </row>
        <row r="159">
          <cell r="AW159" t="str">
            <v/>
          </cell>
        </row>
        <row r="160">
          <cell r="AW160" t="str">
            <v/>
          </cell>
        </row>
        <row r="161">
          <cell r="AW161" t="str">
            <v/>
          </cell>
        </row>
        <row r="162">
          <cell r="AW162" t="str">
            <v/>
          </cell>
        </row>
        <row r="163">
          <cell r="AW163" t="str">
            <v/>
          </cell>
        </row>
        <row r="164">
          <cell r="AW164" t="str">
            <v/>
          </cell>
        </row>
        <row r="165">
          <cell r="AW165" t="str">
            <v/>
          </cell>
        </row>
        <row r="166">
          <cell r="AW166" t="str">
            <v/>
          </cell>
        </row>
        <row r="167">
          <cell r="AW167" t="str">
            <v/>
          </cell>
        </row>
        <row r="168">
          <cell r="AW168" t="str">
            <v/>
          </cell>
        </row>
        <row r="169">
          <cell r="AW169" t="str">
            <v/>
          </cell>
        </row>
        <row r="170">
          <cell r="AW170" t="str">
            <v/>
          </cell>
        </row>
        <row r="171">
          <cell r="AW171" t="str">
            <v/>
          </cell>
        </row>
        <row r="172">
          <cell r="AW172" t="str">
            <v/>
          </cell>
        </row>
        <row r="173">
          <cell r="AW173" t="str">
            <v/>
          </cell>
        </row>
        <row r="174">
          <cell r="AW174" t="str">
            <v/>
          </cell>
        </row>
        <row r="175">
          <cell r="AW175" t="str">
            <v/>
          </cell>
        </row>
        <row r="176">
          <cell r="AW176" t="str">
            <v/>
          </cell>
        </row>
        <row r="177">
          <cell r="AW177" t="str">
            <v/>
          </cell>
        </row>
        <row r="178">
          <cell r="AW178" t="str">
            <v/>
          </cell>
        </row>
        <row r="179">
          <cell r="AW179" t="str">
            <v/>
          </cell>
        </row>
        <row r="180">
          <cell r="AW180" t="str">
            <v/>
          </cell>
        </row>
        <row r="181">
          <cell r="AW181" t="str">
            <v/>
          </cell>
        </row>
        <row r="182">
          <cell r="AW182" t="str">
            <v/>
          </cell>
        </row>
        <row r="183">
          <cell r="AW183" t="str">
            <v/>
          </cell>
        </row>
        <row r="184">
          <cell r="AW184" t="str">
            <v/>
          </cell>
        </row>
        <row r="185">
          <cell r="AW185" t="str">
            <v/>
          </cell>
        </row>
        <row r="186">
          <cell r="AW186" t="str">
            <v/>
          </cell>
        </row>
        <row r="187">
          <cell r="AW187" t="str">
            <v/>
          </cell>
        </row>
        <row r="188">
          <cell r="AW188" t="str">
            <v/>
          </cell>
        </row>
        <row r="189">
          <cell r="AW189" t="str">
            <v/>
          </cell>
        </row>
        <row r="190">
          <cell r="AW190" t="str">
            <v/>
          </cell>
        </row>
        <row r="191">
          <cell r="AW191" t="str">
            <v/>
          </cell>
        </row>
        <row r="192">
          <cell r="AW192" t="str">
            <v/>
          </cell>
        </row>
        <row r="193">
          <cell r="AW193" t="str">
            <v/>
          </cell>
        </row>
        <row r="194">
          <cell r="AW194" t="str">
            <v/>
          </cell>
        </row>
        <row r="195">
          <cell r="AW195" t="str">
            <v/>
          </cell>
        </row>
        <row r="196">
          <cell r="AW196" t="str">
            <v/>
          </cell>
        </row>
        <row r="197">
          <cell r="AW197" t="str">
            <v/>
          </cell>
        </row>
        <row r="198">
          <cell r="AW198" t="str">
            <v/>
          </cell>
        </row>
        <row r="199">
          <cell r="AW199" t="str">
            <v/>
          </cell>
        </row>
        <row r="200">
          <cell r="AW200" t="str">
            <v/>
          </cell>
        </row>
        <row r="201">
          <cell r="AW201" t="str">
            <v/>
          </cell>
        </row>
        <row r="202">
          <cell r="AW202" t="str">
            <v/>
          </cell>
        </row>
        <row r="203">
          <cell r="AW203" t="str">
            <v/>
          </cell>
        </row>
        <row r="204">
          <cell r="AW204" t="str">
            <v/>
          </cell>
        </row>
        <row r="205">
          <cell r="AW205" t="str">
            <v/>
          </cell>
        </row>
        <row r="206">
          <cell r="AW206" t="str">
            <v/>
          </cell>
        </row>
        <row r="207">
          <cell r="AW207" t="str">
            <v/>
          </cell>
        </row>
        <row r="208">
          <cell r="AW208" t="str">
            <v/>
          </cell>
        </row>
        <row r="209">
          <cell r="AW209" t="str">
            <v/>
          </cell>
        </row>
        <row r="210">
          <cell r="AW210" t="str">
            <v/>
          </cell>
        </row>
        <row r="211">
          <cell r="AW211" t="str">
            <v/>
          </cell>
        </row>
        <row r="212">
          <cell r="AW212" t="str">
            <v/>
          </cell>
        </row>
        <row r="213">
          <cell r="AW213" t="str">
            <v/>
          </cell>
        </row>
        <row r="214">
          <cell r="AW214" t="str">
            <v/>
          </cell>
        </row>
        <row r="215">
          <cell r="AW215" t="str">
            <v/>
          </cell>
        </row>
        <row r="216">
          <cell r="AW216" t="str">
            <v/>
          </cell>
        </row>
        <row r="217">
          <cell r="AW217" t="str">
            <v/>
          </cell>
        </row>
        <row r="218">
          <cell r="AW218" t="str">
            <v/>
          </cell>
        </row>
        <row r="219">
          <cell r="AW219" t="str">
            <v/>
          </cell>
        </row>
        <row r="220">
          <cell r="AW220" t="str">
            <v/>
          </cell>
        </row>
        <row r="221">
          <cell r="AW221" t="str">
            <v/>
          </cell>
        </row>
        <row r="222">
          <cell r="AW222" t="str">
            <v/>
          </cell>
        </row>
        <row r="223">
          <cell r="AW223" t="str">
            <v/>
          </cell>
        </row>
        <row r="224">
          <cell r="AW224" t="str">
            <v/>
          </cell>
        </row>
        <row r="225">
          <cell r="AW225" t="str">
            <v/>
          </cell>
        </row>
        <row r="226">
          <cell r="AW226" t="str">
            <v/>
          </cell>
        </row>
        <row r="227">
          <cell r="AW227" t="str">
            <v/>
          </cell>
        </row>
        <row r="228">
          <cell r="AW228" t="str">
            <v/>
          </cell>
        </row>
        <row r="229">
          <cell r="AW229" t="str">
            <v/>
          </cell>
        </row>
        <row r="230">
          <cell r="AW230" t="str">
            <v/>
          </cell>
        </row>
        <row r="231">
          <cell r="AW231" t="str">
            <v/>
          </cell>
        </row>
        <row r="232">
          <cell r="AW232" t="str">
            <v/>
          </cell>
        </row>
        <row r="233">
          <cell r="AW233" t="str">
            <v/>
          </cell>
        </row>
        <row r="234">
          <cell r="AW234" t="str">
            <v/>
          </cell>
        </row>
        <row r="235">
          <cell r="AW235" t="str">
            <v/>
          </cell>
        </row>
        <row r="236">
          <cell r="AW236" t="str">
            <v/>
          </cell>
        </row>
        <row r="237">
          <cell r="AW237" t="str">
            <v/>
          </cell>
        </row>
        <row r="238">
          <cell r="AW238" t="str">
            <v/>
          </cell>
        </row>
        <row r="239">
          <cell r="AW239" t="str">
            <v/>
          </cell>
        </row>
        <row r="240">
          <cell r="AW240" t="str">
            <v/>
          </cell>
        </row>
        <row r="241">
          <cell r="AW241" t="str">
            <v/>
          </cell>
        </row>
        <row r="242">
          <cell r="AW242" t="str">
            <v/>
          </cell>
        </row>
        <row r="243">
          <cell r="AW243" t="str">
            <v/>
          </cell>
        </row>
        <row r="244">
          <cell r="AW244" t="str">
            <v/>
          </cell>
        </row>
        <row r="245">
          <cell r="AW245" t="str">
            <v/>
          </cell>
        </row>
        <row r="246">
          <cell r="AW246" t="str">
            <v/>
          </cell>
        </row>
        <row r="247">
          <cell r="AW247" t="str">
            <v/>
          </cell>
        </row>
        <row r="248">
          <cell r="AW248" t="str">
            <v/>
          </cell>
        </row>
        <row r="249">
          <cell r="AW249" t="str">
            <v/>
          </cell>
        </row>
        <row r="250">
          <cell r="AW250" t="str">
            <v/>
          </cell>
        </row>
        <row r="251">
          <cell r="AW251" t="str">
            <v/>
          </cell>
        </row>
        <row r="252">
          <cell r="AW252" t="str">
            <v/>
          </cell>
        </row>
        <row r="253">
          <cell r="AW253" t="str">
            <v/>
          </cell>
        </row>
        <row r="254">
          <cell r="AW254" t="str">
            <v/>
          </cell>
        </row>
        <row r="255">
          <cell r="AW255" t="str">
            <v/>
          </cell>
        </row>
        <row r="256">
          <cell r="AW256" t="str">
            <v/>
          </cell>
        </row>
        <row r="257">
          <cell r="AW257" t="str">
            <v/>
          </cell>
        </row>
        <row r="258">
          <cell r="AW258" t="str">
            <v/>
          </cell>
        </row>
        <row r="259">
          <cell r="AW259" t="str">
            <v/>
          </cell>
        </row>
        <row r="260">
          <cell r="AW260" t="str">
            <v/>
          </cell>
        </row>
        <row r="261">
          <cell r="AW261" t="str">
            <v/>
          </cell>
        </row>
        <row r="262">
          <cell r="AW262" t="str">
            <v/>
          </cell>
        </row>
        <row r="263">
          <cell r="AW263" t="str">
            <v/>
          </cell>
        </row>
        <row r="264">
          <cell r="AW264" t="str">
            <v/>
          </cell>
        </row>
        <row r="265">
          <cell r="AW265" t="str">
            <v/>
          </cell>
        </row>
        <row r="266">
          <cell r="AW266" t="str">
            <v/>
          </cell>
        </row>
        <row r="267">
          <cell r="AW267" t="str">
            <v/>
          </cell>
        </row>
        <row r="268">
          <cell r="AW268" t="str">
            <v/>
          </cell>
        </row>
        <row r="269">
          <cell r="AW269" t="str">
            <v/>
          </cell>
        </row>
        <row r="270">
          <cell r="AW270" t="str">
            <v/>
          </cell>
        </row>
        <row r="271">
          <cell r="AW271" t="str">
            <v/>
          </cell>
        </row>
        <row r="272">
          <cell r="AW272" t="str">
            <v/>
          </cell>
        </row>
        <row r="273">
          <cell r="AW273" t="str">
            <v/>
          </cell>
        </row>
        <row r="274">
          <cell r="AW274" t="str">
            <v/>
          </cell>
        </row>
        <row r="275">
          <cell r="AW275" t="str">
            <v/>
          </cell>
        </row>
        <row r="276">
          <cell r="AW276" t="str">
            <v/>
          </cell>
        </row>
        <row r="277">
          <cell r="AW277" t="str">
            <v/>
          </cell>
        </row>
        <row r="278">
          <cell r="AW278" t="str">
            <v/>
          </cell>
        </row>
        <row r="279">
          <cell r="AW279" t="str">
            <v/>
          </cell>
        </row>
        <row r="280">
          <cell r="AW280" t="str">
            <v/>
          </cell>
        </row>
        <row r="281">
          <cell r="AW281" t="str">
            <v/>
          </cell>
        </row>
        <row r="282">
          <cell r="AW282" t="str">
            <v/>
          </cell>
        </row>
        <row r="283">
          <cell r="AW283" t="str">
            <v/>
          </cell>
        </row>
        <row r="284">
          <cell r="AW284" t="str">
            <v/>
          </cell>
        </row>
        <row r="285">
          <cell r="AW285" t="str">
            <v/>
          </cell>
        </row>
        <row r="286">
          <cell r="AW286" t="str">
            <v/>
          </cell>
        </row>
        <row r="287">
          <cell r="AW287" t="str">
            <v/>
          </cell>
        </row>
        <row r="288">
          <cell r="AW288" t="str">
            <v/>
          </cell>
        </row>
        <row r="289">
          <cell r="AW289" t="str">
            <v/>
          </cell>
        </row>
        <row r="290">
          <cell r="AW290" t="str">
            <v/>
          </cell>
        </row>
        <row r="291">
          <cell r="AW291" t="str">
            <v/>
          </cell>
        </row>
        <row r="292">
          <cell r="AW292" t="str">
            <v/>
          </cell>
        </row>
        <row r="293">
          <cell r="AW293" t="str">
            <v/>
          </cell>
        </row>
        <row r="294">
          <cell r="AW294" t="str">
            <v/>
          </cell>
        </row>
        <row r="295">
          <cell r="AW295" t="str">
            <v/>
          </cell>
        </row>
        <row r="296">
          <cell r="AW296" t="str">
            <v/>
          </cell>
        </row>
        <row r="297">
          <cell r="AW297" t="str">
            <v/>
          </cell>
        </row>
        <row r="298">
          <cell r="AW298" t="str">
            <v/>
          </cell>
        </row>
        <row r="299">
          <cell r="AW299" t="str">
            <v/>
          </cell>
        </row>
        <row r="300">
          <cell r="AW300" t="str">
            <v/>
          </cell>
        </row>
        <row r="301">
          <cell r="AW301" t="str">
            <v/>
          </cell>
        </row>
        <row r="302">
          <cell r="AW302" t="str">
            <v/>
          </cell>
        </row>
        <row r="303">
          <cell r="AW303" t="str">
            <v/>
          </cell>
        </row>
        <row r="304">
          <cell r="AW304" t="str">
            <v/>
          </cell>
        </row>
        <row r="305">
          <cell r="AW305" t="str">
            <v/>
          </cell>
        </row>
        <row r="306">
          <cell r="AW306" t="str">
            <v/>
          </cell>
        </row>
        <row r="307">
          <cell r="AW307" t="str">
            <v/>
          </cell>
        </row>
        <row r="308">
          <cell r="AW308" t="str">
            <v/>
          </cell>
        </row>
        <row r="309">
          <cell r="AW309" t="str">
            <v/>
          </cell>
        </row>
        <row r="310">
          <cell r="AW310" t="str">
            <v/>
          </cell>
        </row>
        <row r="311">
          <cell r="AW311" t="str">
            <v/>
          </cell>
        </row>
        <row r="312">
          <cell r="AW312" t="str">
            <v/>
          </cell>
        </row>
        <row r="313">
          <cell r="AW313" t="str">
            <v/>
          </cell>
        </row>
        <row r="314">
          <cell r="AW314" t="str">
            <v/>
          </cell>
        </row>
        <row r="315">
          <cell r="AW315" t="str">
            <v/>
          </cell>
        </row>
        <row r="316">
          <cell r="AW316" t="str">
            <v/>
          </cell>
        </row>
        <row r="317">
          <cell r="AW317" t="str">
            <v/>
          </cell>
        </row>
        <row r="318">
          <cell r="AW318" t="str">
            <v/>
          </cell>
        </row>
        <row r="319">
          <cell r="AW319" t="str">
            <v/>
          </cell>
        </row>
        <row r="320">
          <cell r="AW320" t="str">
            <v/>
          </cell>
        </row>
        <row r="321">
          <cell r="AW321" t="str">
            <v/>
          </cell>
        </row>
        <row r="322">
          <cell r="AW322" t="str">
            <v/>
          </cell>
        </row>
        <row r="323">
          <cell r="AW323" t="str">
            <v/>
          </cell>
        </row>
        <row r="324">
          <cell r="AW324" t="str">
            <v/>
          </cell>
        </row>
        <row r="325">
          <cell r="AW325" t="str">
            <v/>
          </cell>
        </row>
        <row r="326">
          <cell r="AW326" t="str">
            <v/>
          </cell>
        </row>
        <row r="327">
          <cell r="AW327" t="str">
            <v/>
          </cell>
        </row>
        <row r="328">
          <cell r="AW328" t="str">
            <v/>
          </cell>
        </row>
        <row r="329">
          <cell r="AW329" t="str">
            <v/>
          </cell>
        </row>
        <row r="330">
          <cell r="AW330" t="str">
            <v/>
          </cell>
        </row>
        <row r="331">
          <cell r="AW331" t="str">
            <v/>
          </cell>
        </row>
        <row r="332">
          <cell r="AW332" t="str">
            <v/>
          </cell>
        </row>
        <row r="333">
          <cell r="AW333" t="str">
            <v/>
          </cell>
        </row>
        <row r="334">
          <cell r="AW334" t="str">
            <v/>
          </cell>
        </row>
        <row r="335">
          <cell r="AW335" t="str">
            <v/>
          </cell>
        </row>
        <row r="336">
          <cell r="AW336" t="str">
            <v/>
          </cell>
        </row>
        <row r="337">
          <cell r="AW337" t="str">
            <v/>
          </cell>
        </row>
        <row r="338">
          <cell r="AW338" t="str">
            <v/>
          </cell>
        </row>
        <row r="339">
          <cell r="AW339" t="str">
            <v/>
          </cell>
        </row>
        <row r="340">
          <cell r="AW340" t="str">
            <v/>
          </cell>
        </row>
        <row r="341">
          <cell r="AW341" t="str">
            <v/>
          </cell>
        </row>
        <row r="342">
          <cell r="AW342" t="str">
            <v/>
          </cell>
        </row>
        <row r="343">
          <cell r="AW343" t="str">
            <v/>
          </cell>
        </row>
        <row r="344">
          <cell r="AW344" t="str">
            <v/>
          </cell>
        </row>
        <row r="345">
          <cell r="AW345" t="str">
            <v/>
          </cell>
        </row>
        <row r="346">
          <cell r="AW346" t="str">
            <v/>
          </cell>
        </row>
        <row r="347">
          <cell r="AW347" t="str">
            <v/>
          </cell>
        </row>
        <row r="348">
          <cell r="AW348" t="str">
            <v/>
          </cell>
        </row>
        <row r="349">
          <cell r="AW349" t="str">
            <v/>
          </cell>
        </row>
        <row r="350">
          <cell r="AW350" t="str">
            <v/>
          </cell>
        </row>
        <row r="351">
          <cell r="AW351" t="str">
            <v/>
          </cell>
        </row>
        <row r="352">
          <cell r="AW352" t="str">
            <v/>
          </cell>
        </row>
        <row r="353">
          <cell r="AW353" t="str">
            <v/>
          </cell>
        </row>
        <row r="354">
          <cell r="AW354" t="str">
            <v/>
          </cell>
        </row>
        <row r="355">
          <cell r="AW355" t="str">
            <v/>
          </cell>
        </row>
        <row r="356">
          <cell r="AW356" t="str">
            <v/>
          </cell>
        </row>
        <row r="357">
          <cell r="AW357" t="str">
            <v/>
          </cell>
        </row>
        <row r="358">
          <cell r="AW358" t="str">
            <v/>
          </cell>
        </row>
        <row r="359">
          <cell r="AW359" t="str">
            <v/>
          </cell>
        </row>
        <row r="360">
          <cell r="AW360" t="str">
            <v/>
          </cell>
        </row>
        <row r="361">
          <cell r="AW361" t="str">
            <v/>
          </cell>
        </row>
        <row r="362">
          <cell r="AW362" t="str">
            <v/>
          </cell>
        </row>
        <row r="363">
          <cell r="AW363" t="str">
            <v/>
          </cell>
        </row>
        <row r="364">
          <cell r="AW364" t="str">
            <v/>
          </cell>
        </row>
        <row r="365">
          <cell r="AW365" t="str">
            <v/>
          </cell>
        </row>
        <row r="366">
          <cell r="AW366" t="str">
            <v/>
          </cell>
        </row>
        <row r="367">
          <cell r="AW367" t="str">
            <v/>
          </cell>
        </row>
        <row r="368">
          <cell r="AW368" t="str">
            <v/>
          </cell>
        </row>
        <row r="369">
          <cell r="AW369" t="str">
            <v/>
          </cell>
        </row>
        <row r="370">
          <cell r="AW370" t="str">
            <v/>
          </cell>
        </row>
        <row r="371">
          <cell r="AW371" t="str">
            <v/>
          </cell>
        </row>
        <row r="372">
          <cell r="AW372" t="str">
            <v/>
          </cell>
        </row>
        <row r="373">
          <cell r="AW373" t="str">
            <v/>
          </cell>
        </row>
        <row r="374">
          <cell r="AW374" t="str">
            <v/>
          </cell>
        </row>
        <row r="375">
          <cell r="AW375" t="str">
            <v/>
          </cell>
        </row>
        <row r="376">
          <cell r="AW376" t="str">
            <v/>
          </cell>
        </row>
        <row r="377">
          <cell r="AW377" t="str">
            <v/>
          </cell>
        </row>
        <row r="378">
          <cell r="AW378" t="str">
            <v/>
          </cell>
        </row>
        <row r="379">
          <cell r="AW379" t="str">
            <v/>
          </cell>
        </row>
        <row r="380">
          <cell r="AW380" t="str">
            <v/>
          </cell>
        </row>
        <row r="381">
          <cell r="AW381" t="str">
            <v/>
          </cell>
        </row>
        <row r="382">
          <cell r="AW382" t="str">
            <v/>
          </cell>
        </row>
        <row r="383">
          <cell r="AW383" t="str">
            <v/>
          </cell>
        </row>
        <row r="384">
          <cell r="AW384" t="str">
            <v/>
          </cell>
        </row>
        <row r="385">
          <cell r="AW385" t="str">
            <v/>
          </cell>
        </row>
        <row r="386">
          <cell r="AW386" t="str">
            <v/>
          </cell>
        </row>
        <row r="387">
          <cell r="AW387" t="str">
            <v/>
          </cell>
        </row>
        <row r="388">
          <cell r="AW388" t="str">
            <v/>
          </cell>
        </row>
        <row r="389">
          <cell r="AW389" t="str">
            <v/>
          </cell>
        </row>
        <row r="390">
          <cell r="AW390" t="str">
            <v/>
          </cell>
        </row>
        <row r="391">
          <cell r="AW391" t="str">
            <v/>
          </cell>
        </row>
        <row r="392">
          <cell r="AW392" t="str">
            <v/>
          </cell>
        </row>
        <row r="393">
          <cell r="AW393" t="str">
            <v/>
          </cell>
        </row>
        <row r="394">
          <cell r="AW394" t="str">
            <v/>
          </cell>
        </row>
        <row r="395">
          <cell r="AW395" t="str">
            <v/>
          </cell>
        </row>
        <row r="396">
          <cell r="AW396" t="str">
            <v/>
          </cell>
        </row>
        <row r="397">
          <cell r="AW397" t="str">
            <v/>
          </cell>
        </row>
        <row r="398">
          <cell r="AW398" t="str">
            <v/>
          </cell>
        </row>
        <row r="399">
          <cell r="AW399" t="str">
            <v/>
          </cell>
        </row>
        <row r="400">
          <cell r="AW400" t="str">
            <v/>
          </cell>
        </row>
        <row r="401">
          <cell r="AW401" t="str">
            <v/>
          </cell>
        </row>
        <row r="402">
          <cell r="AW402" t="str">
            <v/>
          </cell>
        </row>
        <row r="403">
          <cell r="AW403" t="str">
            <v/>
          </cell>
        </row>
        <row r="404">
          <cell r="AW404" t="str">
            <v/>
          </cell>
        </row>
        <row r="405">
          <cell r="AW405" t="str">
            <v/>
          </cell>
        </row>
        <row r="406">
          <cell r="AW406" t="str">
            <v/>
          </cell>
        </row>
        <row r="407">
          <cell r="AW407" t="str">
            <v/>
          </cell>
        </row>
        <row r="408">
          <cell r="AW408" t="str">
            <v/>
          </cell>
        </row>
        <row r="409">
          <cell r="AW409" t="str">
            <v/>
          </cell>
        </row>
        <row r="410">
          <cell r="AW410" t="str">
            <v/>
          </cell>
        </row>
        <row r="411">
          <cell r="AW411" t="str">
            <v/>
          </cell>
        </row>
        <row r="412">
          <cell r="AW412" t="str">
            <v/>
          </cell>
        </row>
        <row r="413">
          <cell r="AW413" t="str">
            <v/>
          </cell>
        </row>
        <row r="414">
          <cell r="AW414" t="str">
            <v/>
          </cell>
        </row>
        <row r="415">
          <cell r="AW415" t="str">
            <v/>
          </cell>
        </row>
        <row r="416">
          <cell r="AW416" t="str">
            <v/>
          </cell>
        </row>
        <row r="417">
          <cell r="AW417" t="str">
            <v/>
          </cell>
        </row>
        <row r="418">
          <cell r="AW418" t="str">
            <v/>
          </cell>
        </row>
        <row r="419">
          <cell r="AW419" t="str">
            <v/>
          </cell>
        </row>
        <row r="420">
          <cell r="AW420" t="str">
            <v/>
          </cell>
        </row>
        <row r="421">
          <cell r="AW421" t="str">
            <v/>
          </cell>
        </row>
        <row r="422">
          <cell r="AW422" t="str">
            <v/>
          </cell>
        </row>
        <row r="423">
          <cell r="AW423" t="str">
            <v/>
          </cell>
        </row>
        <row r="424">
          <cell r="AW424" t="str">
            <v/>
          </cell>
        </row>
        <row r="425">
          <cell r="AW425" t="str">
            <v/>
          </cell>
        </row>
        <row r="426">
          <cell r="AW426" t="str">
            <v/>
          </cell>
        </row>
        <row r="427">
          <cell r="AW427" t="str">
            <v/>
          </cell>
        </row>
        <row r="428">
          <cell r="AW428" t="str">
            <v/>
          </cell>
        </row>
        <row r="429">
          <cell r="AW429" t="str">
            <v/>
          </cell>
        </row>
        <row r="430">
          <cell r="AW430" t="str">
            <v/>
          </cell>
        </row>
        <row r="431">
          <cell r="AW431" t="str">
            <v/>
          </cell>
        </row>
        <row r="432">
          <cell r="AW432" t="str">
            <v/>
          </cell>
        </row>
        <row r="433">
          <cell r="AW433" t="str">
            <v/>
          </cell>
        </row>
        <row r="434">
          <cell r="AW434" t="str">
            <v/>
          </cell>
        </row>
        <row r="435">
          <cell r="AW435" t="str">
            <v/>
          </cell>
        </row>
        <row r="436">
          <cell r="AW436" t="str">
            <v/>
          </cell>
        </row>
        <row r="437">
          <cell r="AW437" t="str">
            <v/>
          </cell>
        </row>
        <row r="438">
          <cell r="AW438" t="str">
            <v/>
          </cell>
        </row>
        <row r="439">
          <cell r="AW439" t="str">
            <v/>
          </cell>
        </row>
        <row r="440">
          <cell r="AW440" t="str">
            <v/>
          </cell>
        </row>
        <row r="441">
          <cell r="AW441" t="str">
            <v/>
          </cell>
        </row>
        <row r="442">
          <cell r="AW442" t="str">
            <v/>
          </cell>
        </row>
        <row r="443">
          <cell r="AW443" t="str">
            <v/>
          </cell>
        </row>
        <row r="444">
          <cell r="AW444" t="str">
            <v/>
          </cell>
        </row>
        <row r="445">
          <cell r="AW445" t="str">
            <v/>
          </cell>
        </row>
        <row r="446">
          <cell r="AW446" t="str">
            <v/>
          </cell>
        </row>
        <row r="447">
          <cell r="AW447" t="str">
            <v/>
          </cell>
        </row>
        <row r="448">
          <cell r="AW448" t="str">
            <v/>
          </cell>
        </row>
        <row r="449">
          <cell r="AW449" t="str">
            <v/>
          </cell>
        </row>
        <row r="450">
          <cell r="AW450" t="str">
            <v/>
          </cell>
        </row>
        <row r="451">
          <cell r="AW451" t="str">
            <v/>
          </cell>
        </row>
        <row r="452">
          <cell r="AW452" t="str">
            <v/>
          </cell>
        </row>
        <row r="453">
          <cell r="AW453" t="str">
            <v/>
          </cell>
        </row>
        <row r="454">
          <cell r="AW454" t="str">
            <v/>
          </cell>
        </row>
        <row r="455">
          <cell r="AW455" t="str">
            <v/>
          </cell>
        </row>
        <row r="456">
          <cell r="AW456" t="str">
            <v/>
          </cell>
        </row>
        <row r="457">
          <cell r="AW457" t="str">
            <v/>
          </cell>
        </row>
        <row r="458">
          <cell r="AW458" t="str">
            <v/>
          </cell>
        </row>
        <row r="459">
          <cell r="AW459" t="str">
            <v/>
          </cell>
        </row>
        <row r="460">
          <cell r="AW460" t="str">
            <v/>
          </cell>
        </row>
        <row r="461">
          <cell r="AW461" t="str">
            <v/>
          </cell>
        </row>
        <row r="462">
          <cell r="AW462" t="str">
            <v/>
          </cell>
        </row>
        <row r="463">
          <cell r="AW463" t="str">
            <v/>
          </cell>
        </row>
        <row r="464">
          <cell r="AW464" t="str">
            <v/>
          </cell>
        </row>
        <row r="465">
          <cell r="AW465" t="str">
            <v/>
          </cell>
        </row>
        <row r="466">
          <cell r="AW466" t="str">
            <v/>
          </cell>
        </row>
        <row r="467">
          <cell r="AW467" t="str">
            <v/>
          </cell>
        </row>
        <row r="468">
          <cell r="AW468" t="str">
            <v/>
          </cell>
        </row>
        <row r="469">
          <cell r="AW469" t="str">
            <v/>
          </cell>
        </row>
        <row r="470">
          <cell r="AW470" t="str">
            <v/>
          </cell>
        </row>
        <row r="471">
          <cell r="AW471" t="str">
            <v/>
          </cell>
        </row>
        <row r="472">
          <cell r="AW472" t="str">
            <v/>
          </cell>
        </row>
        <row r="473">
          <cell r="AW473" t="str">
            <v/>
          </cell>
        </row>
        <row r="474">
          <cell r="AW474" t="str">
            <v/>
          </cell>
        </row>
        <row r="475">
          <cell r="AW475" t="str">
            <v/>
          </cell>
        </row>
        <row r="476">
          <cell r="AW476" t="str">
            <v/>
          </cell>
        </row>
        <row r="477">
          <cell r="AW477" t="str">
            <v/>
          </cell>
        </row>
        <row r="478">
          <cell r="AW478" t="str">
            <v/>
          </cell>
        </row>
        <row r="479">
          <cell r="AW479" t="str">
            <v/>
          </cell>
        </row>
        <row r="480">
          <cell r="AW480" t="str">
            <v/>
          </cell>
        </row>
        <row r="481">
          <cell r="AW481" t="str">
            <v/>
          </cell>
        </row>
        <row r="482">
          <cell r="AW482" t="str">
            <v/>
          </cell>
        </row>
        <row r="483">
          <cell r="AW483" t="str">
            <v/>
          </cell>
        </row>
        <row r="484">
          <cell r="AW484" t="str">
            <v/>
          </cell>
        </row>
        <row r="485">
          <cell r="AW485" t="str">
            <v/>
          </cell>
        </row>
        <row r="486">
          <cell r="AW486" t="str">
            <v/>
          </cell>
        </row>
        <row r="487">
          <cell r="AW487" t="str">
            <v/>
          </cell>
        </row>
        <row r="488">
          <cell r="AW488" t="str">
            <v/>
          </cell>
        </row>
        <row r="489">
          <cell r="AW489" t="str">
            <v/>
          </cell>
        </row>
        <row r="490">
          <cell r="AW490" t="str">
            <v/>
          </cell>
        </row>
        <row r="491">
          <cell r="AW491" t="str">
            <v/>
          </cell>
        </row>
        <row r="492">
          <cell r="AW492" t="str">
            <v/>
          </cell>
        </row>
        <row r="493">
          <cell r="AW493" t="str">
            <v/>
          </cell>
        </row>
        <row r="494">
          <cell r="AW494" t="str">
            <v/>
          </cell>
        </row>
        <row r="495">
          <cell r="AW495" t="str">
            <v/>
          </cell>
        </row>
        <row r="496">
          <cell r="AW496" t="str">
            <v/>
          </cell>
        </row>
        <row r="497">
          <cell r="AW497" t="str">
            <v/>
          </cell>
        </row>
        <row r="498">
          <cell r="AW498" t="str">
            <v/>
          </cell>
        </row>
        <row r="499">
          <cell r="AW499" t="str">
            <v/>
          </cell>
        </row>
        <row r="500">
          <cell r="AW500" t="str">
            <v/>
          </cell>
        </row>
        <row r="501">
          <cell r="AW501" t="str">
            <v/>
          </cell>
        </row>
        <row r="502">
          <cell r="AW502" t="str">
            <v/>
          </cell>
        </row>
        <row r="503">
          <cell r="AW503" t="str">
            <v/>
          </cell>
        </row>
        <row r="504">
          <cell r="AW504" t="str">
            <v/>
          </cell>
        </row>
        <row r="505">
          <cell r="AW505" t="str">
            <v/>
          </cell>
        </row>
        <row r="506">
          <cell r="AW506" t="str">
            <v/>
          </cell>
        </row>
        <row r="507">
          <cell r="AW507" t="str">
            <v/>
          </cell>
        </row>
        <row r="508">
          <cell r="AW508" t="str">
            <v/>
          </cell>
        </row>
        <row r="509">
          <cell r="AW509" t="str">
            <v/>
          </cell>
        </row>
        <row r="510">
          <cell r="AW510" t="str">
            <v/>
          </cell>
        </row>
        <row r="511">
          <cell r="AW511" t="str">
            <v/>
          </cell>
        </row>
        <row r="512">
          <cell r="AW512" t="str">
            <v/>
          </cell>
        </row>
        <row r="513">
          <cell r="AW513" t="str">
            <v/>
          </cell>
        </row>
        <row r="514">
          <cell r="AW514" t="str">
            <v/>
          </cell>
        </row>
        <row r="515">
          <cell r="AW515" t="str">
            <v/>
          </cell>
        </row>
        <row r="516">
          <cell r="AW516" t="str">
            <v/>
          </cell>
        </row>
        <row r="517">
          <cell r="AW517" t="str">
            <v/>
          </cell>
        </row>
        <row r="518">
          <cell r="AW518" t="str">
            <v/>
          </cell>
        </row>
        <row r="519">
          <cell r="AW519" t="str">
            <v/>
          </cell>
        </row>
        <row r="520">
          <cell r="AW520" t="str">
            <v/>
          </cell>
        </row>
        <row r="521">
          <cell r="AW521" t="str">
            <v/>
          </cell>
        </row>
        <row r="522">
          <cell r="AW522" t="str">
            <v/>
          </cell>
        </row>
        <row r="523">
          <cell r="AW523" t="str">
            <v/>
          </cell>
        </row>
        <row r="524">
          <cell r="AW524" t="str">
            <v/>
          </cell>
        </row>
        <row r="525">
          <cell r="AW525" t="str">
            <v/>
          </cell>
        </row>
        <row r="526">
          <cell r="AW526" t="str">
            <v/>
          </cell>
        </row>
        <row r="527">
          <cell r="AW527" t="str">
            <v/>
          </cell>
        </row>
        <row r="528">
          <cell r="AW528" t="str">
            <v/>
          </cell>
        </row>
        <row r="529">
          <cell r="AW529" t="str">
            <v/>
          </cell>
        </row>
        <row r="530">
          <cell r="AW530" t="str">
            <v/>
          </cell>
        </row>
        <row r="531">
          <cell r="AW531" t="str">
            <v/>
          </cell>
        </row>
        <row r="532">
          <cell r="AW532" t="str">
            <v/>
          </cell>
        </row>
        <row r="533">
          <cell r="AW533" t="str">
            <v/>
          </cell>
        </row>
        <row r="534">
          <cell r="AW534" t="str">
            <v/>
          </cell>
        </row>
        <row r="535">
          <cell r="AW535" t="str">
            <v/>
          </cell>
        </row>
        <row r="536">
          <cell r="AW536" t="str">
            <v/>
          </cell>
        </row>
        <row r="537">
          <cell r="AW537" t="str">
            <v/>
          </cell>
        </row>
        <row r="538">
          <cell r="AW538" t="str">
            <v/>
          </cell>
        </row>
        <row r="539">
          <cell r="AW539" t="str">
            <v/>
          </cell>
        </row>
        <row r="540">
          <cell r="AW540" t="str">
            <v/>
          </cell>
        </row>
        <row r="541">
          <cell r="AW541" t="str">
            <v/>
          </cell>
        </row>
        <row r="542">
          <cell r="AW542" t="str">
            <v/>
          </cell>
        </row>
        <row r="543">
          <cell r="AW543" t="str">
            <v/>
          </cell>
        </row>
        <row r="544">
          <cell r="AW544" t="str">
            <v/>
          </cell>
        </row>
        <row r="545">
          <cell r="AW545" t="str">
            <v/>
          </cell>
        </row>
        <row r="546">
          <cell r="AW546" t="str">
            <v/>
          </cell>
        </row>
        <row r="547">
          <cell r="AW547" t="str">
            <v/>
          </cell>
        </row>
        <row r="548">
          <cell r="AW548" t="str">
            <v/>
          </cell>
        </row>
        <row r="549">
          <cell r="AW549" t="str">
            <v/>
          </cell>
        </row>
        <row r="550">
          <cell r="AW550" t="str">
            <v/>
          </cell>
        </row>
        <row r="551">
          <cell r="AW551" t="str">
            <v/>
          </cell>
        </row>
        <row r="552">
          <cell r="AW552" t="str">
            <v/>
          </cell>
        </row>
        <row r="553">
          <cell r="AW553" t="str">
            <v/>
          </cell>
        </row>
        <row r="554">
          <cell r="AW554" t="str">
            <v/>
          </cell>
        </row>
        <row r="555">
          <cell r="AW555" t="str">
            <v/>
          </cell>
        </row>
        <row r="556">
          <cell r="AW556" t="str">
            <v/>
          </cell>
        </row>
        <row r="557">
          <cell r="AW557" t="str">
            <v/>
          </cell>
        </row>
        <row r="558">
          <cell r="AW558" t="str">
            <v/>
          </cell>
        </row>
        <row r="559">
          <cell r="AW559" t="str">
            <v/>
          </cell>
        </row>
        <row r="560">
          <cell r="AW560" t="str">
            <v/>
          </cell>
        </row>
        <row r="561">
          <cell r="AW561" t="str">
            <v/>
          </cell>
        </row>
        <row r="562">
          <cell r="AW562" t="str">
            <v/>
          </cell>
        </row>
        <row r="563">
          <cell r="AW563" t="str">
            <v/>
          </cell>
        </row>
        <row r="564">
          <cell r="AW564" t="str">
            <v/>
          </cell>
        </row>
        <row r="565">
          <cell r="AW565" t="str">
            <v/>
          </cell>
        </row>
        <row r="566">
          <cell r="AW566" t="str">
            <v/>
          </cell>
        </row>
        <row r="567">
          <cell r="AW567" t="str">
            <v/>
          </cell>
        </row>
        <row r="568">
          <cell r="AW568" t="str">
            <v/>
          </cell>
        </row>
        <row r="569">
          <cell r="AW569" t="str">
            <v/>
          </cell>
        </row>
        <row r="570">
          <cell r="AW570" t="str">
            <v/>
          </cell>
        </row>
        <row r="571">
          <cell r="AW571" t="str">
            <v/>
          </cell>
        </row>
        <row r="572">
          <cell r="AW572" t="str">
            <v/>
          </cell>
        </row>
        <row r="573">
          <cell r="AW573" t="str">
            <v/>
          </cell>
        </row>
        <row r="574">
          <cell r="AW574" t="str">
            <v/>
          </cell>
        </row>
        <row r="575">
          <cell r="AW575" t="str">
            <v/>
          </cell>
        </row>
        <row r="576">
          <cell r="AW576" t="str">
            <v/>
          </cell>
        </row>
        <row r="577">
          <cell r="AW577" t="str">
            <v/>
          </cell>
        </row>
        <row r="578">
          <cell r="AW578" t="str">
            <v/>
          </cell>
        </row>
        <row r="579">
          <cell r="AW579" t="str">
            <v/>
          </cell>
        </row>
        <row r="580">
          <cell r="AW580" t="str">
            <v/>
          </cell>
        </row>
        <row r="581">
          <cell r="AW581" t="str">
            <v/>
          </cell>
        </row>
        <row r="582">
          <cell r="AW582" t="str">
            <v/>
          </cell>
        </row>
        <row r="583">
          <cell r="AW583" t="str">
            <v/>
          </cell>
        </row>
        <row r="584">
          <cell r="AW584" t="str">
            <v/>
          </cell>
        </row>
        <row r="585">
          <cell r="AW585" t="str">
            <v/>
          </cell>
        </row>
        <row r="586">
          <cell r="AW586" t="str">
            <v/>
          </cell>
        </row>
        <row r="587">
          <cell r="AW587" t="str">
            <v/>
          </cell>
        </row>
        <row r="588">
          <cell r="AW588" t="str">
            <v/>
          </cell>
        </row>
        <row r="589">
          <cell r="AW589" t="str">
            <v/>
          </cell>
        </row>
        <row r="590">
          <cell r="AW590" t="str">
            <v/>
          </cell>
        </row>
        <row r="591">
          <cell r="AW591" t="str">
            <v/>
          </cell>
        </row>
        <row r="592">
          <cell r="AW592" t="str">
            <v/>
          </cell>
        </row>
        <row r="593">
          <cell r="AW593" t="str">
            <v/>
          </cell>
        </row>
        <row r="594">
          <cell r="AW594" t="str">
            <v/>
          </cell>
        </row>
        <row r="595">
          <cell r="AW595" t="str">
            <v/>
          </cell>
        </row>
        <row r="596">
          <cell r="AW596" t="str">
            <v/>
          </cell>
        </row>
        <row r="597">
          <cell r="AW597" t="str">
            <v/>
          </cell>
        </row>
        <row r="598">
          <cell r="AW598" t="str">
            <v/>
          </cell>
        </row>
        <row r="599">
          <cell r="AW599" t="str">
            <v/>
          </cell>
        </row>
        <row r="600">
          <cell r="AW600" t="str">
            <v/>
          </cell>
        </row>
        <row r="601">
          <cell r="AW601" t="str">
            <v/>
          </cell>
        </row>
        <row r="602">
          <cell r="AW602" t="str">
            <v/>
          </cell>
        </row>
        <row r="603">
          <cell r="AW603" t="str">
            <v/>
          </cell>
        </row>
        <row r="604">
          <cell r="AW604" t="str">
            <v/>
          </cell>
        </row>
        <row r="605">
          <cell r="AW605" t="str">
            <v/>
          </cell>
        </row>
        <row r="606">
          <cell r="AW606" t="str">
            <v/>
          </cell>
        </row>
        <row r="607">
          <cell r="AW607" t="str">
            <v/>
          </cell>
        </row>
        <row r="608">
          <cell r="AW608" t="str">
            <v/>
          </cell>
        </row>
        <row r="609">
          <cell r="AW609" t="str">
            <v/>
          </cell>
        </row>
        <row r="610">
          <cell r="AW610" t="str">
            <v/>
          </cell>
        </row>
        <row r="611">
          <cell r="AW611" t="str">
            <v/>
          </cell>
        </row>
        <row r="612">
          <cell r="AW612" t="str">
            <v/>
          </cell>
        </row>
        <row r="613">
          <cell r="AW613" t="str">
            <v/>
          </cell>
        </row>
        <row r="614">
          <cell r="AW614" t="str">
            <v/>
          </cell>
        </row>
        <row r="615">
          <cell r="AW615" t="str">
            <v/>
          </cell>
        </row>
        <row r="616">
          <cell r="AW616" t="str">
            <v/>
          </cell>
        </row>
        <row r="617">
          <cell r="AW617" t="str">
            <v/>
          </cell>
        </row>
        <row r="618">
          <cell r="AW618" t="str">
            <v/>
          </cell>
        </row>
        <row r="619">
          <cell r="AW619" t="str">
            <v/>
          </cell>
        </row>
        <row r="620">
          <cell r="AW620" t="str">
            <v/>
          </cell>
        </row>
        <row r="621">
          <cell r="AW621" t="str">
            <v/>
          </cell>
        </row>
        <row r="622">
          <cell r="AW622" t="str">
            <v/>
          </cell>
        </row>
        <row r="623">
          <cell r="AW623" t="str">
            <v/>
          </cell>
        </row>
        <row r="624">
          <cell r="AW624" t="str">
            <v/>
          </cell>
        </row>
        <row r="625">
          <cell r="AW625" t="str">
            <v/>
          </cell>
        </row>
        <row r="626">
          <cell r="AW626" t="str">
            <v/>
          </cell>
        </row>
        <row r="627">
          <cell r="AW627" t="str">
            <v/>
          </cell>
        </row>
        <row r="628">
          <cell r="AW628" t="str">
            <v/>
          </cell>
        </row>
        <row r="629">
          <cell r="AW629" t="str">
            <v/>
          </cell>
        </row>
        <row r="630">
          <cell r="AW630" t="str">
            <v/>
          </cell>
        </row>
        <row r="631">
          <cell r="AW631" t="str">
            <v/>
          </cell>
        </row>
        <row r="632">
          <cell r="AW632" t="str">
            <v/>
          </cell>
        </row>
        <row r="633">
          <cell r="AW633" t="str">
            <v/>
          </cell>
        </row>
        <row r="634">
          <cell r="AW634" t="str">
            <v/>
          </cell>
        </row>
        <row r="635">
          <cell r="AW635" t="str">
            <v/>
          </cell>
        </row>
        <row r="636">
          <cell r="AW636" t="str">
            <v/>
          </cell>
        </row>
        <row r="637">
          <cell r="AW637" t="str">
            <v/>
          </cell>
        </row>
        <row r="638">
          <cell r="AW638" t="str">
            <v/>
          </cell>
        </row>
        <row r="639">
          <cell r="AW639" t="str">
            <v/>
          </cell>
        </row>
        <row r="640">
          <cell r="AW640" t="str">
            <v/>
          </cell>
        </row>
        <row r="641">
          <cell r="AW641" t="str">
            <v/>
          </cell>
        </row>
        <row r="642">
          <cell r="AW642" t="str">
            <v/>
          </cell>
        </row>
        <row r="643">
          <cell r="AW643" t="str">
            <v/>
          </cell>
        </row>
        <row r="644">
          <cell r="AW644" t="str">
            <v/>
          </cell>
        </row>
        <row r="645">
          <cell r="AW645" t="str">
            <v/>
          </cell>
        </row>
        <row r="646">
          <cell r="AW646" t="str">
            <v/>
          </cell>
        </row>
        <row r="647">
          <cell r="AW647" t="str">
            <v/>
          </cell>
        </row>
        <row r="648">
          <cell r="AW648" t="str">
            <v/>
          </cell>
        </row>
        <row r="649">
          <cell r="AW649" t="str">
            <v/>
          </cell>
        </row>
        <row r="650">
          <cell r="AW650" t="str">
            <v/>
          </cell>
        </row>
        <row r="651">
          <cell r="AW651" t="str">
            <v/>
          </cell>
        </row>
        <row r="652">
          <cell r="AW652" t="str">
            <v/>
          </cell>
        </row>
        <row r="653">
          <cell r="AW653" t="str">
            <v/>
          </cell>
        </row>
        <row r="654">
          <cell r="AW654" t="str">
            <v/>
          </cell>
        </row>
        <row r="655">
          <cell r="AW655" t="str">
            <v/>
          </cell>
        </row>
        <row r="656">
          <cell r="AW656" t="str">
            <v/>
          </cell>
        </row>
        <row r="657">
          <cell r="AW657" t="str">
            <v/>
          </cell>
        </row>
        <row r="658">
          <cell r="AW658" t="str">
            <v/>
          </cell>
        </row>
        <row r="659">
          <cell r="AW659" t="str">
            <v/>
          </cell>
        </row>
        <row r="660">
          <cell r="AW660" t="str">
            <v/>
          </cell>
        </row>
        <row r="661">
          <cell r="AW661" t="str">
            <v/>
          </cell>
        </row>
        <row r="662">
          <cell r="AW662" t="str">
            <v/>
          </cell>
        </row>
        <row r="663">
          <cell r="AW663" t="str">
            <v/>
          </cell>
        </row>
        <row r="664">
          <cell r="AW664" t="str">
            <v/>
          </cell>
        </row>
        <row r="665">
          <cell r="AW665" t="str">
            <v/>
          </cell>
        </row>
        <row r="666">
          <cell r="AW666" t="str">
            <v/>
          </cell>
        </row>
        <row r="667">
          <cell r="AW667" t="str">
            <v/>
          </cell>
        </row>
        <row r="668">
          <cell r="AW668" t="str">
            <v/>
          </cell>
        </row>
        <row r="669">
          <cell r="AW669" t="str">
            <v/>
          </cell>
        </row>
        <row r="670">
          <cell r="AW670" t="str">
            <v/>
          </cell>
        </row>
        <row r="671">
          <cell r="AW671" t="str">
            <v/>
          </cell>
        </row>
        <row r="672">
          <cell r="AW672" t="str">
            <v/>
          </cell>
        </row>
        <row r="673">
          <cell r="AW673" t="str">
            <v/>
          </cell>
        </row>
        <row r="674">
          <cell r="AW674" t="str">
            <v/>
          </cell>
        </row>
        <row r="675">
          <cell r="AW675" t="str">
            <v/>
          </cell>
        </row>
        <row r="676">
          <cell r="AW676" t="str">
            <v/>
          </cell>
        </row>
        <row r="677">
          <cell r="AW677" t="str">
            <v/>
          </cell>
        </row>
        <row r="678">
          <cell r="AW678" t="str">
            <v/>
          </cell>
        </row>
        <row r="679">
          <cell r="AW679" t="str">
            <v/>
          </cell>
        </row>
        <row r="680">
          <cell r="AW680" t="str">
            <v/>
          </cell>
        </row>
        <row r="681">
          <cell r="AW681" t="str">
            <v/>
          </cell>
        </row>
        <row r="682">
          <cell r="AW682" t="str">
            <v/>
          </cell>
        </row>
        <row r="683">
          <cell r="AW683" t="str">
            <v/>
          </cell>
        </row>
        <row r="684">
          <cell r="AW684" t="str">
            <v/>
          </cell>
        </row>
        <row r="685">
          <cell r="AW685" t="str">
            <v/>
          </cell>
        </row>
        <row r="686">
          <cell r="AW686" t="str">
            <v/>
          </cell>
        </row>
        <row r="687">
          <cell r="AW687" t="str">
            <v/>
          </cell>
        </row>
        <row r="688">
          <cell r="AW688" t="str">
            <v/>
          </cell>
        </row>
        <row r="689">
          <cell r="AW689" t="str">
            <v/>
          </cell>
        </row>
        <row r="690">
          <cell r="AW690" t="str">
            <v/>
          </cell>
        </row>
        <row r="691">
          <cell r="AW691" t="str">
            <v/>
          </cell>
        </row>
        <row r="692">
          <cell r="AW692" t="str">
            <v/>
          </cell>
        </row>
        <row r="693">
          <cell r="AW693" t="str">
            <v/>
          </cell>
        </row>
        <row r="694">
          <cell r="AW694" t="str">
            <v/>
          </cell>
        </row>
        <row r="695">
          <cell r="AW695" t="str">
            <v/>
          </cell>
        </row>
        <row r="696">
          <cell r="AW696" t="str">
            <v/>
          </cell>
        </row>
        <row r="697">
          <cell r="AW697" t="str">
            <v/>
          </cell>
        </row>
        <row r="698">
          <cell r="AW698" t="str">
            <v/>
          </cell>
        </row>
        <row r="699">
          <cell r="AW699" t="str">
            <v/>
          </cell>
        </row>
        <row r="700">
          <cell r="AW700" t="str">
            <v/>
          </cell>
        </row>
        <row r="701">
          <cell r="AW701" t="str">
            <v/>
          </cell>
        </row>
        <row r="702">
          <cell r="AW702" t="str">
            <v/>
          </cell>
        </row>
        <row r="703">
          <cell r="AW703" t="str">
            <v/>
          </cell>
        </row>
        <row r="704">
          <cell r="AW704" t="str">
            <v/>
          </cell>
        </row>
        <row r="705">
          <cell r="AW705" t="str">
            <v/>
          </cell>
        </row>
        <row r="706">
          <cell r="AW706" t="str">
            <v/>
          </cell>
        </row>
        <row r="707">
          <cell r="AW707" t="str">
            <v/>
          </cell>
        </row>
        <row r="708">
          <cell r="AW708" t="str">
            <v/>
          </cell>
        </row>
        <row r="709">
          <cell r="AW709" t="str">
            <v/>
          </cell>
        </row>
        <row r="710">
          <cell r="AW710" t="str">
            <v/>
          </cell>
        </row>
        <row r="711">
          <cell r="AW711" t="str">
            <v/>
          </cell>
        </row>
        <row r="712">
          <cell r="AW712" t="str">
            <v/>
          </cell>
        </row>
        <row r="713">
          <cell r="AW713" t="str">
            <v/>
          </cell>
        </row>
        <row r="714">
          <cell r="AW714" t="str">
            <v/>
          </cell>
        </row>
        <row r="715">
          <cell r="AW715" t="str">
            <v/>
          </cell>
        </row>
        <row r="716">
          <cell r="AW716" t="str">
            <v/>
          </cell>
        </row>
        <row r="717">
          <cell r="AW717" t="str">
            <v/>
          </cell>
        </row>
        <row r="718">
          <cell r="AW718" t="str">
            <v/>
          </cell>
        </row>
        <row r="719">
          <cell r="AW719" t="str">
            <v/>
          </cell>
        </row>
        <row r="720">
          <cell r="AW720" t="str">
            <v/>
          </cell>
        </row>
        <row r="721">
          <cell r="AW721" t="str">
            <v/>
          </cell>
        </row>
        <row r="722">
          <cell r="AW722" t="str">
            <v/>
          </cell>
        </row>
        <row r="723">
          <cell r="AW723" t="str">
            <v/>
          </cell>
        </row>
        <row r="724">
          <cell r="AW724" t="str">
            <v/>
          </cell>
        </row>
        <row r="725">
          <cell r="AW725" t="str">
            <v/>
          </cell>
        </row>
        <row r="726">
          <cell r="AW726" t="str">
            <v/>
          </cell>
        </row>
        <row r="727">
          <cell r="AW727" t="str">
            <v/>
          </cell>
        </row>
        <row r="728">
          <cell r="AW728" t="str">
            <v/>
          </cell>
        </row>
        <row r="729">
          <cell r="AW729" t="str">
            <v/>
          </cell>
        </row>
        <row r="730">
          <cell r="AW730" t="str">
            <v/>
          </cell>
        </row>
        <row r="731">
          <cell r="AW731" t="str">
            <v/>
          </cell>
        </row>
        <row r="732">
          <cell r="AW732" t="str">
            <v/>
          </cell>
        </row>
        <row r="733">
          <cell r="AW733" t="str">
            <v/>
          </cell>
        </row>
        <row r="734">
          <cell r="AW734" t="str">
            <v/>
          </cell>
        </row>
        <row r="735">
          <cell r="AW735" t="str">
            <v/>
          </cell>
        </row>
        <row r="736">
          <cell r="AW736" t="str">
            <v/>
          </cell>
        </row>
        <row r="737">
          <cell r="AW737" t="str">
            <v/>
          </cell>
        </row>
        <row r="738">
          <cell r="AW738" t="str">
            <v/>
          </cell>
        </row>
        <row r="739">
          <cell r="AW739" t="str">
            <v/>
          </cell>
        </row>
        <row r="740">
          <cell r="AW740" t="str">
            <v/>
          </cell>
        </row>
        <row r="741">
          <cell r="AW741" t="str">
            <v/>
          </cell>
        </row>
        <row r="742">
          <cell r="AW742" t="str">
            <v/>
          </cell>
        </row>
        <row r="743">
          <cell r="AW743" t="str">
            <v/>
          </cell>
        </row>
        <row r="744">
          <cell r="AW744" t="str">
            <v/>
          </cell>
        </row>
        <row r="745">
          <cell r="AW745" t="str">
            <v/>
          </cell>
        </row>
        <row r="746">
          <cell r="AW746" t="str">
            <v/>
          </cell>
        </row>
        <row r="747">
          <cell r="AW747" t="str">
            <v/>
          </cell>
        </row>
        <row r="748">
          <cell r="AW748" t="str">
            <v/>
          </cell>
        </row>
        <row r="749">
          <cell r="AW749" t="str">
            <v/>
          </cell>
        </row>
        <row r="750">
          <cell r="AW750" t="str">
            <v/>
          </cell>
        </row>
        <row r="751">
          <cell r="AW751" t="str">
            <v/>
          </cell>
        </row>
        <row r="752">
          <cell r="AW752" t="str">
            <v/>
          </cell>
        </row>
        <row r="753">
          <cell r="AW753" t="str">
            <v/>
          </cell>
        </row>
        <row r="754">
          <cell r="AW754" t="str">
            <v/>
          </cell>
        </row>
        <row r="755">
          <cell r="AW755" t="str">
            <v/>
          </cell>
        </row>
        <row r="756">
          <cell r="AW756" t="str">
            <v/>
          </cell>
        </row>
        <row r="757">
          <cell r="AW757" t="str">
            <v/>
          </cell>
        </row>
        <row r="758">
          <cell r="AW758" t="str">
            <v/>
          </cell>
        </row>
        <row r="759">
          <cell r="AW759" t="str">
            <v/>
          </cell>
        </row>
        <row r="760">
          <cell r="AW760" t="str">
            <v/>
          </cell>
        </row>
        <row r="761">
          <cell r="AW761" t="str">
            <v/>
          </cell>
        </row>
        <row r="762">
          <cell r="AW762" t="str">
            <v/>
          </cell>
        </row>
        <row r="763">
          <cell r="AW763" t="str">
            <v/>
          </cell>
        </row>
        <row r="764">
          <cell r="AW764" t="str">
            <v/>
          </cell>
        </row>
        <row r="765">
          <cell r="AW765" t="str">
            <v/>
          </cell>
        </row>
        <row r="766">
          <cell r="AW766" t="str">
            <v/>
          </cell>
        </row>
        <row r="767">
          <cell r="AW767" t="str">
            <v/>
          </cell>
        </row>
        <row r="768">
          <cell r="AW768" t="str">
            <v/>
          </cell>
        </row>
        <row r="769">
          <cell r="AW769" t="str">
            <v/>
          </cell>
        </row>
        <row r="770">
          <cell r="AW770" t="str">
            <v/>
          </cell>
        </row>
        <row r="771">
          <cell r="AW771" t="str">
            <v/>
          </cell>
        </row>
        <row r="772">
          <cell r="AW772" t="str">
            <v/>
          </cell>
        </row>
        <row r="773">
          <cell r="AW773" t="str">
            <v/>
          </cell>
        </row>
        <row r="774">
          <cell r="AW774" t="str">
            <v/>
          </cell>
        </row>
        <row r="775">
          <cell r="AW775" t="str">
            <v/>
          </cell>
        </row>
        <row r="776">
          <cell r="AW776" t="str">
            <v/>
          </cell>
        </row>
        <row r="777">
          <cell r="AW777" t="str">
            <v/>
          </cell>
        </row>
        <row r="778">
          <cell r="AW778" t="str">
            <v/>
          </cell>
        </row>
        <row r="779">
          <cell r="AW779" t="str">
            <v/>
          </cell>
        </row>
        <row r="780">
          <cell r="AW780" t="str">
            <v/>
          </cell>
        </row>
        <row r="781">
          <cell r="AW781" t="str">
            <v/>
          </cell>
        </row>
        <row r="782">
          <cell r="AW782" t="str">
            <v/>
          </cell>
        </row>
        <row r="783">
          <cell r="AW783" t="str">
            <v/>
          </cell>
        </row>
        <row r="784">
          <cell r="AW784" t="str">
            <v/>
          </cell>
        </row>
        <row r="785">
          <cell r="AW785" t="str">
            <v/>
          </cell>
        </row>
        <row r="786">
          <cell r="AW786" t="str">
            <v/>
          </cell>
        </row>
        <row r="787">
          <cell r="AW787" t="str">
            <v/>
          </cell>
        </row>
        <row r="788">
          <cell r="AW788" t="str">
            <v/>
          </cell>
        </row>
        <row r="789">
          <cell r="AW789" t="str">
            <v/>
          </cell>
        </row>
        <row r="790">
          <cell r="AW790" t="str">
            <v/>
          </cell>
        </row>
        <row r="791">
          <cell r="AW791" t="str">
            <v/>
          </cell>
        </row>
        <row r="792">
          <cell r="AW792" t="str">
            <v/>
          </cell>
        </row>
        <row r="793">
          <cell r="AW793" t="str">
            <v/>
          </cell>
        </row>
        <row r="794">
          <cell r="AW794" t="str">
            <v/>
          </cell>
        </row>
        <row r="795">
          <cell r="AW795" t="str">
            <v/>
          </cell>
        </row>
        <row r="796">
          <cell r="AW796" t="str">
            <v/>
          </cell>
        </row>
        <row r="797">
          <cell r="AW797" t="str">
            <v/>
          </cell>
        </row>
        <row r="798">
          <cell r="AW798" t="str">
            <v/>
          </cell>
        </row>
        <row r="799">
          <cell r="AW799" t="str">
            <v/>
          </cell>
        </row>
        <row r="800">
          <cell r="AW800" t="str">
            <v/>
          </cell>
        </row>
        <row r="801">
          <cell r="AW801" t="str">
            <v/>
          </cell>
        </row>
        <row r="802">
          <cell r="AW802" t="str">
            <v/>
          </cell>
        </row>
        <row r="803">
          <cell r="AW803" t="str">
            <v/>
          </cell>
        </row>
        <row r="804">
          <cell r="AW804" t="str">
            <v/>
          </cell>
        </row>
        <row r="805">
          <cell r="AW805" t="str">
            <v/>
          </cell>
        </row>
        <row r="806">
          <cell r="AW806" t="str">
            <v/>
          </cell>
        </row>
        <row r="807">
          <cell r="AW807" t="str">
            <v/>
          </cell>
        </row>
        <row r="808">
          <cell r="AW808" t="str">
            <v/>
          </cell>
        </row>
        <row r="809">
          <cell r="AW809" t="str">
            <v/>
          </cell>
        </row>
        <row r="810">
          <cell r="AW810" t="str">
            <v/>
          </cell>
        </row>
        <row r="811">
          <cell r="AW811" t="str">
            <v/>
          </cell>
        </row>
        <row r="812">
          <cell r="AW812" t="str">
            <v/>
          </cell>
        </row>
        <row r="813">
          <cell r="AW813" t="str">
            <v/>
          </cell>
        </row>
        <row r="814">
          <cell r="AW814" t="str">
            <v/>
          </cell>
        </row>
        <row r="815">
          <cell r="AW815" t="str">
            <v/>
          </cell>
        </row>
        <row r="816">
          <cell r="AW816" t="str">
            <v/>
          </cell>
        </row>
        <row r="817">
          <cell r="AW817" t="str">
            <v/>
          </cell>
        </row>
        <row r="818">
          <cell r="AW818" t="str">
            <v/>
          </cell>
        </row>
        <row r="819">
          <cell r="AW819" t="str">
            <v/>
          </cell>
        </row>
        <row r="820">
          <cell r="AW820" t="str">
            <v/>
          </cell>
        </row>
        <row r="821">
          <cell r="AW821" t="str">
            <v/>
          </cell>
        </row>
        <row r="822">
          <cell r="AW822" t="str">
            <v/>
          </cell>
        </row>
        <row r="823">
          <cell r="AW823" t="str">
            <v/>
          </cell>
        </row>
        <row r="824">
          <cell r="AW824" t="str">
            <v/>
          </cell>
        </row>
        <row r="825">
          <cell r="AW825" t="str">
            <v/>
          </cell>
        </row>
        <row r="826">
          <cell r="AW826" t="str">
            <v/>
          </cell>
        </row>
        <row r="827">
          <cell r="AW827" t="str">
            <v/>
          </cell>
        </row>
        <row r="828">
          <cell r="AW828" t="str">
            <v/>
          </cell>
        </row>
        <row r="829">
          <cell r="AW829" t="str">
            <v/>
          </cell>
        </row>
        <row r="830">
          <cell r="AW830" t="str">
            <v/>
          </cell>
        </row>
        <row r="831">
          <cell r="AW831" t="str">
            <v/>
          </cell>
        </row>
        <row r="832">
          <cell r="AW832" t="str">
            <v/>
          </cell>
        </row>
        <row r="833">
          <cell r="AW833" t="str">
            <v/>
          </cell>
        </row>
        <row r="834">
          <cell r="AW834" t="str">
            <v/>
          </cell>
        </row>
        <row r="835">
          <cell r="AW835" t="str">
            <v/>
          </cell>
        </row>
        <row r="836">
          <cell r="AW836" t="str">
            <v/>
          </cell>
        </row>
        <row r="837">
          <cell r="AW837" t="str">
            <v/>
          </cell>
        </row>
        <row r="838">
          <cell r="AW838" t="str">
            <v/>
          </cell>
        </row>
        <row r="839">
          <cell r="AW839" t="str">
            <v/>
          </cell>
        </row>
        <row r="840">
          <cell r="AW840" t="str">
            <v/>
          </cell>
        </row>
        <row r="841">
          <cell r="AW841" t="str">
            <v/>
          </cell>
        </row>
        <row r="842">
          <cell r="AW842" t="str">
            <v/>
          </cell>
        </row>
        <row r="843">
          <cell r="AW843" t="str">
            <v/>
          </cell>
        </row>
        <row r="844">
          <cell r="AW844" t="str">
            <v/>
          </cell>
        </row>
        <row r="845">
          <cell r="AW845" t="str">
            <v/>
          </cell>
        </row>
        <row r="846">
          <cell r="AW846" t="str">
            <v/>
          </cell>
        </row>
        <row r="847">
          <cell r="AW847" t="str">
            <v/>
          </cell>
        </row>
        <row r="848">
          <cell r="AW848" t="str">
            <v/>
          </cell>
        </row>
        <row r="849">
          <cell r="AW849" t="str">
            <v/>
          </cell>
        </row>
        <row r="850">
          <cell r="AW850" t="str">
            <v/>
          </cell>
        </row>
        <row r="851">
          <cell r="AW851" t="str">
            <v/>
          </cell>
        </row>
        <row r="852">
          <cell r="AW852" t="str">
            <v/>
          </cell>
        </row>
        <row r="853">
          <cell r="AW853" t="str">
            <v/>
          </cell>
        </row>
        <row r="854">
          <cell r="AW854" t="str">
            <v/>
          </cell>
        </row>
        <row r="855">
          <cell r="AW855" t="str">
            <v/>
          </cell>
        </row>
        <row r="856">
          <cell r="AW856" t="str">
            <v/>
          </cell>
        </row>
        <row r="857">
          <cell r="AW857" t="str">
            <v/>
          </cell>
        </row>
        <row r="858">
          <cell r="AW858" t="str">
            <v/>
          </cell>
        </row>
        <row r="859">
          <cell r="AW859" t="str">
            <v/>
          </cell>
        </row>
        <row r="860">
          <cell r="AW860" t="str">
            <v/>
          </cell>
        </row>
        <row r="861">
          <cell r="AW861" t="str">
            <v/>
          </cell>
        </row>
        <row r="862">
          <cell r="AW862" t="str">
            <v/>
          </cell>
        </row>
        <row r="863">
          <cell r="AW863" t="str">
            <v/>
          </cell>
        </row>
        <row r="864">
          <cell r="AW864" t="str">
            <v/>
          </cell>
        </row>
        <row r="865">
          <cell r="AW865" t="str">
            <v/>
          </cell>
        </row>
        <row r="866">
          <cell r="AW866" t="str">
            <v/>
          </cell>
        </row>
        <row r="867">
          <cell r="AW867" t="str">
            <v/>
          </cell>
        </row>
        <row r="868">
          <cell r="AW868" t="str">
            <v/>
          </cell>
        </row>
        <row r="869">
          <cell r="AW869" t="str">
            <v/>
          </cell>
        </row>
        <row r="870">
          <cell r="AW870" t="str">
            <v/>
          </cell>
        </row>
        <row r="871">
          <cell r="AW871" t="str">
            <v/>
          </cell>
        </row>
        <row r="872">
          <cell r="AW872" t="str">
            <v/>
          </cell>
        </row>
        <row r="873">
          <cell r="AW873" t="str">
            <v/>
          </cell>
        </row>
        <row r="874">
          <cell r="AW874" t="str">
            <v/>
          </cell>
        </row>
        <row r="875">
          <cell r="AW875" t="str">
            <v/>
          </cell>
        </row>
        <row r="876">
          <cell r="AW876" t="str">
            <v/>
          </cell>
        </row>
        <row r="877">
          <cell r="AW877" t="str">
            <v/>
          </cell>
        </row>
        <row r="878">
          <cell r="AW878" t="str">
            <v/>
          </cell>
        </row>
        <row r="879">
          <cell r="AW879" t="str">
            <v/>
          </cell>
        </row>
        <row r="880">
          <cell r="AW880" t="str">
            <v/>
          </cell>
        </row>
        <row r="881">
          <cell r="AW881" t="str">
            <v/>
          </cell>
        </row>
        <row r="882">
          <cell r="AW882" t="str">
            <v/>
          </cell>
        </row>
        <row r="883">
          <cell r="AW883" t="str">
            <v/>
          </cell>
        </row>
        <row r="884">
          <cell r="AW884" t="str">
            <v/>
          </cell>
        </row>
        <row r="885">
          <cell r="AW885" t="str">
            <v/>
          </cell>
        </row>
        <row r="886">
          <cell r="AW886" t="str">
            <v/>
          </cell>
        </row>
        <row r="887">
          <cell r="AW887" t="str">
            <v/>
          </cell>
        </row>
        <row r="888">
          <cell r="AW888" t="str">
            <v/>
          </cell>
        </row>
        <row r="889">
          <cell r="AW889" t="str">
            <v/>
          </cell>
        </row>
        <row r="890">
          <cell r="AW890" t="str">
            <v/>
          </cell>
        </row>
        <row r="891">
          <cell r="AW891" t="str">
            <v/>
          </cell>
        </row>
        <row r="892">
          <cell r="AW892" t="str">
            <v/>
          </cell>
        </row>
        <row r="893">
          <cell r="AW893" t="str">
            <v/>
          </cell>
        </row>
        <row r="894">
          <cell r="AW894" t="str">
            <v/>
          </cell>
        </row>
        <row r="895">
          <cell r="AW895" t="str">
            <v/>
          </cell>
        </row>
        <row r="896">
          <cell r="AW896" t="str">
            <v/>
          </cell>
        </row>
        <row r="897">
          <cell r="AW897" t="str">
            <v/>
          </cell>
        </row>
        <row r="898">
          <cell r="AW898" t="str">
            <v/>
          </cell>
        </row>
        <row r="899">
          <cell r="AW899" t="str">
            <v/>
          </cell>
        </row>
        <row r="900">
          <cell r="AW900" t="str">
            <v/>
          </cell>
        </row>
        <row r="901">
          <cell r="AW901" t="str">
            <v/>
          </cell>
        </row>
        <row r="902">
          <cell r="AW902" t="str">
            <v/>
          </cell>
        </row>
        <row r="903">
          <cell r="AW903" t="str">
            <v/>
          </cell>
        </row>
        <row r="904">
          <cell r="AW904" t="str">
            <v/>
          </cell>
        </row>
        <row r="905">
          <cell r="AW905" t="str">
            <v/>
          </cell>
        </row>
        <row r="906">
          <cell r="AW906" t="str">
            <v/>
          </cell>
        </row>
        <row r="907">
          <cell r="AW907" t="str">
            <v/>
          </cell>
        </row>
        <row r="908">
          <cell r="AW908" t="str">
            <v/>
          </cell>
        </row>
        <row r="909">
          <cell r="AW909" t="str">
            <v/>
          </cell>
        </row>
        <row r="910">
          <cell r="AW910" t="str">
            <v/>
          </cell>
        </row>
        <row r="911">
          <cell r="AW911" t="str">
            <v/>
          </cell>
        </row>
        <row r="912">
          <cell r="AW912" t="str">
            <v/>
          </cell>
        </row>
        <row r="913">
          <cell r="AW913" t="str">
            <v/>
          </cell>
        </row>
        <row r="914">
          <cell r="AW914" t="str">
            <v/>
          </cell>
        </row>
        <row r="915">
          <cell r="AW915" t="str">
            <v/>
          </cell>
        </row>
        <row r="916">
          <cell r="AW916" t="str">
            <v/>
          </cell>
        </row>
        <row r="917">
          <cell r="AW917" t="str">
            <v/>
          </cell>
        </row>
        <row r="918">
          <cell r="AW918" t="str">
            <v/>
          </cell>
        </row>
        <row r="919">
          <cell r="AW919" t="str">
            <v/>
          </cell>
        </row>
        <row r="920">
          <cell r="AW920" t="str">
            <v/>
          </cell>
        </row>
        <row r="921">
          <cell r="AW921" t="str">
            <v/>
          </cell>
        </row>
        <row r="922">
          <cell r="AW922" t="str">
            <v/>
          </cell>
        </row>
        <row r="923">
          <cell r="AW923" t="str">
            <v/>
          </cell>
        </row>
        <row r="924">
          <cell r="AW924" t="str">
            <v/>
          </cell>
        </row>
        <row r="925">
          <cell r="AW925" t="str">
            <v/>
          </cell>
        </row>
        <row r="926">
          <cell r="AW926" t="str">
            <v/>
          </cell>
        </row>
        <row r="927">
          <cell r="AW927" t="str">
            <v/>
          </cell>
        </row>
        <row r="928">
          <cell r="AW928" t="str">
            <v/>
          </cell>
        </row>
        <row r="929">
          <cell r="AW929" t="str">
            <v/>
          </cell>
        </row>
        <row r="930">
          <cell r="AW930" t="str">
            <v/>
          </cell>
        </row>
        <row r="931">
          <cell r="AW931" t="str">
            <v/>
          </cell>
        </row>
        <row r="932">
          <cell r="AW932" t="str">
            <v/>
          </cell>
        </row>
        <row r="933">
          <cell r="AW933" t="str">
            <v/>
          </cell>
        </row>
        <row r="934">
          <cell r="AW934" t="str">
            <v/>
          </cell>
        </row>
        <row r="935">
          <cell r="AW935" t="str">
            <v/>
          </cell>
        </row>
        <row r="936">
          <cell r="AW936" t="str">
            <v/>
          </cell>
        </row>
        <row r="937">
          <cell r="AW937" t="str">
            <v/>
          </cell>
        </row>
        <row r="938">
          <cell r="AW938" t="str">
            <v/>
          </cell>
        </row>
        <row r="939">
          <cell r="AW939" t="str">
            <v/>
          </cell>
        </row>
        <row r="940">
          <cell r="AW940" t="str">
            <v/>
          </cell>
        </row>
        <row r="941">
          <cell r="AW941" t="str">
            <v/>
          </cell>
        </row>
        <row r="942">
          <cell r="AW942" t="str">
            <v/>
          </cell>
        </row>
        <row r="943">
          <cell r="AW943" t="str">
            <v/>
          </cell>
        </row>
        <row r="944">
          <cell r="AW944" t="str">
            <v/>
          </cell>
        </row>
        <row r="945">
          <cell r="AW945" t="str">
            <v/>
          </cell>
        </row>
        <row r="946">
          <cell r="AW946" t="str">
            <v/>
          </cell>
        </row>
        <row r="947">
          <cell r="AW947" t="str">
            <v/>
          </cell>
        </row>
        <row r="948">
          <cell r="AW948" t="str">
            <v/>
          </cell>
        </row>
        <row r="949">
          <cell r="AW949" t="str">
            <v/>
          </cell>
        </row>
        <row r="950">
          <cell r="AW950" t="str">
            <v/>
          </cell>
        </row>
        <row r="951">
          <cell r="AW951" t="str">
            <v/>
          </cell>
        </row>
        <row r="952">
          <cell r="AW952" t="str">
            <v/>
          </cell>
        </row>
        <row r="953">
          <cell r="AW953" t="str">
            <v/>
          </cell>
        </row>
        <row r="954">
          <cell r="AW954" t="str">
            <v/>
          </cell>
        </row>
        <row r="955">
          <cell r="AW955" t="str">
            <v/>
          </cell>
        </row>
        <row r="956">
          <cell r="AW956" t="str">
            <v/>
          </cell>
        </row>
        <row r="957">
          <cell r="AW957" t="str">
            <v/>
          </cell>
        </row>
        <row r="958">
          <cell r="AW958" t="str">
            <v/>
          </cell>
        </row>
        <row r="959">
          <cell r="AW959" t="str">
            <v/>
          </cell>
        </row>
        <row r="960">
          <cell r="AW960" t="str">
            <v/>
          </cell>
        </row>
        <row r="961">
          <cell r="AW961" t="str">
            <v/>
          </cell>
        </row>
        <row r="962">
          <cell r="AW962" t="str">
            <v/>
          </cell>
        </row>
        <row r="963">
          <cell r="AW963" t="str">
            <v/>
          </cell>
        </row>
        <row r="964">
          <cell r="AW964" t="str">
            <v/>
          </cell>
        </row>
        <row r="965">
          <cell r="AW965" t="str">
            <v/>
          </cell>
        </row>
        <row r="966">
          <cell r="AW966" t="str">
            <v/>
          </cell>
        </row>
        <row r="967">
          <cell r="AW967" t="str">
            <v/>
          </cell>
        </row>
        <row r="968">
          <cell r="AW968" t="str">
            <v/>
          </cell>
        </row>
        <row r="969">
          <cell r="AW969" t="str">
            <v/>
          </cell>
        </row>
        <row r="970">
          <cell r="AW970" t="str">
            <v/>
          </cell>
        </row>
        <row r="971">
          <cell r="AW971" t="str">
            <v/>
          </cell>
        </row>
        <row r="972">
          <cell r="AW972" t="str">
            <v/>
          </cell>
        </row>
        <row r="973">
          <cell r="AW973" t="str">
            <v/>
          </cell>
        </row>
        <row r="974">
          <cell r="AW974" t="str">
            <v/>
          </cell>
        </row>
        <row r="975">
          <cell r="AW975" t="str">
            <v/>
          </cell>
        </row>
        <row r="976">
          <cell r="AW976" t="str">
            <v/>
          </cell>
        </row>
        <row r="977">
          <cell r="AW977" t="str">
            <v/>
          </cell>
        </row>
        <row r="978">
          <cell r="AW978" t="str">
            <v/>
          </cell>
        </row>
        <row r="979">
          <cell r="AW979" t="str">
            <v/>
          </cell>
        </row>
        <row r="980">
          <cell r="AW980" t="str">
            <v/>
          </cell>
        </row>
        <row r="981">
          <cell r="AW981" t="str">
            <v/>
          </cell>
        </row>
        <row r="982">
          <cell r="AW982" t="str">
            <v/>
          </cell>
        </row>
        <row r="983">
          <cell r="AW983" t="str">
            <v/>
          </cell>
        </row>
        <row r="984">
          <cell r="AW984" t="str">
            <v/>
          </cell>
        </row>
        <row r="985">
          <cell r="AW985" t="str">
            <v/>
          </cell>
        </row>
        <row r="986">
          <cell r="AW986" t="str">
            <v/>
          </cell>
        </row>
        <row r="987">
          <cell r="AW987" t="str">
            <v/>
          </cell>
        </row>
        <row r="988">
          <cell r="AW988" t="str">
            <v/>
          </cell>
        </row>
        <row r="989">
          <cell r="AW989" t="str">
            <v/>
          </cell>
        </row>
        <row r="990">
          <cell r="AW990" t="str">
            <v/>
          </cell>
        </row>
        <row r="991">
          <cell r="AW991" t="str">
            <v/>
          </cell>
        </row>
        <row r="992">
          <cell r="AW992" t="str">
            <v/>
          </cell>
        </row>
        <row r="993">
          <cell r="AW993" t="str">
            <v/>
          </cell>
        </row>
        <row r="994">
          <cell r="AW994" t="str">
            <v/>
          </cell>
        </row>
        <row r="995">
          <cell r="AW995" t="str">
            <v/>
          </cell>
        </row>
        <row r="996">
          <cell r="AW996" t="str">
            <v/>
          </cell>
        </row>
        <row r="997">
          <cell r="AW997" t="str">
            <v/>
          </cell>
        </row>
        <row r="998">
          <cell r="AW998" t="str">
            <v/>
          </cell>
        </row>
        <row r="999">
          <cell r="AW999" t="str">
            <v/>
          </cell>
        </row>
        <row r="1000">
          <cell r="AW1000" t="str">
            <v/>
          </cell>
        </row>
        <row r="1001">
          <cell r="AW1001" t="str">
            <v/>
          </cell>
        </row>
        <row r="1002">
          <cell r="AW1002" t="str">
            <v/>
          </cell>
        </row>
        <row r="1003">
          <cell r="AW1003" t="str">
            <v/>
          </cell>
        </row>
        <row r="1004">
          <cell r="AW1004" t="str">
            <v/>
          </cell>
        </row>
        <row r="1005">
          <cell r="AW1005" t="str">
            <v/>
          </cell>
        </row>
        <row r="1006">
          <cell r="AW1006" t="str">
            <v/>
          </cell>
        </row>
        <row r="1007">
          <cell r="AW1007" t="str">
            <v/>
          </cell>
        </row>
        <row r="1008">
          <cell r="AW1008" t="str">
            <v/>
          </cell>
        </row>
        <row r="1009">
          <cell r="AW1009" t="str">
            <v/>
          </cell>
        </row>
        <row r="1010">
          <cell r="AW1010" t="str">
            <v/>
          </cell>
        </row>
        <row r="1011">
          <cell r="AW1011" t="str">
            <v/>
          </cell>
        </row>
        <row r="1012">
          <cell r="AW1012" t="str">
            <v/>
          </cell>
        </row>
        <row r="1013">
          <cell r="AW1013" t="str">
            <v/>
          </cell>
        </row>
        <row r="1014">
          <cell r="AW1014" t="str">
            <v/>
          </cell>
        </row>
        <row r="1015">
          <cell r="AW1015" t="str">
            <v/>
          </cell>
        </row>
        <row r="1016">
          <cell r="AW1016" t="str">
            <v/>
          </cell>
        </row>
        <row r="1017">
          <cell r="AW1017" t="str">
            <v/>
          </cell>
        </row>
        <row r="1018">
          <cell r="AW1018" t="str">
            <v/>
          </cell>
        </row>
        <row r="1019">
          <cell r="AW1019" t="str">
            <v/>
          </cell>
        </row>
        <row r="1020">
          <cell r="AW1020" t="str">
            <v/>
          </cell>
        </row>
        <row r="1021">
          <cell r="AW1021" t="str">
            <v/>
          </cell>
        </row>
        <row r="1022">
          <cell r="AW1022" t="str">
            <v/>
          </cell>
        </row>
        <row r="1023">
          <cell r="AW1023" t="str">
            <v/>
          </cell>
        </row>
        <row r="1024">
          <cell r="AW1024" t="str">
            <v/>
          </cell>
        </row>
        <row r="1025">
          <cell r="AW1025" t="str">
            <v/>
          </cell>
        </row>
        <row r="1026">
          <cell r="AW1026" t="str">
            <v/>
          </cell>
        </row>
        <row r="1027">
          <cell r="AW1027" t="str">
            <v/>
          </cell>
        </row>
        <row r="1028">
          <cell r="AW1028" t="str">
            <v/>
          </cell>
        </row>
        <row r="1029">
          <cell r="AW1029" t="str">
            <v/>
          </cell>
        </row>
        <row r="1030">
          <cell r="AW1030" t="str">
            <v/>
          </cell>
        </row>
        <row r="1031">
          <cell r="AW1031" t="str">
            <v/>
          </cell>
        </row>
        <row r="1032">
          <cell r="AW1032" t="str">
            <v/>
          </cell>
        </row>
        <row r="1033">
          <cell r="AW1033" t="str">
            <v/>
          </cell>
        </row>
        <row r="1034">
          <cell r="AW1034" t="str">
            <v/>
          </cell>
        </row>
        <row r="1035">
          <cell r="AW1035" t="str">
            <v/>
          </cell>
        </row>
        <row r="1036">
          <cell r="AW1036" t="str">
            <v/>
          </cell>
        </row>
        <row r="1037">
          <cell r="AW1037" t="str">
            <v/>
          </cell>
        </row>
        <row r="1038">
          <cell r="AW1038" t="str">
            <v/>
          </cell>
        </row>
        <row r="1039">
          <cell r="AW1039" t="str">
            <v/>
          </cell>
        </row>
        <row r="1040">
          <cell r="AW1040" t="str">
            <v/>
          </cell>
        </row>
        <row r="1041">
          <cell r="AW1041" t="str">
            <v/>
          </cell>
        </row>
        <row r="1042">
          <cell r="AW1042" t="str">
            <v/>
          </cell>
        </row>
        <row r="1043">
          <cell r="AW1043" t="str">
            <v/>
          </cell>
        </row>
        <row r="1044">
          <cell r="AW1044" t="str">
            <v/>
          </cell>
        </row>
        <row r="1045">
          <cell r="AW1045" t="str">
            <v/>
          </cell>
        </row>
        <row r="1046">
          <cell r="AW1046" t="str">
            <v/>
          </cell>
        </row>
        <row r="1047">
          <cell r="AW1047" t="str">
            <v/>
          </cell>
        </row>
        <row r="1048">
          <cell r="AW1048" t="str">
            <v/>
          </cell>
        </row>
        <row r="1049">
          <cell r="AW1049" t="str">
            <v/>
          </cell>
        </row>
        <row r="1050">
          <cell r="AW1050" t="str">
            <v/>
          </cell>
        </row>
        <row r="1051">
          <cell r="AW1051" t="str">
            <v/>
          </cell>
        </row>
        <row r="1052">
          <cell r="AW1052" t="str">
            <v/>
          </cell>
        </row>
        <row r="1053">
          <cell r="AW1053" t="str">
            <v/>
          </cell>
        </row>
        <row r="1054">
          <cell r="AW1054" t="str">
            <v/>
          </cell>
        </row>
        <row r="1055">
          <cell r="AW1055" t="str">
            <v/>
          </cell>
        </row>
        <row r="1056">
          <cell r="AW1056" t="str">
            <v/>
          </cell>
        </row>
        <row r="1057">
          <cell r="AW1057" t="str">
            <v/>
          </cell>
        </row>
        <row r="1058">
          <cell r="AW1058" t="str">
            <v/>
          </cell>
        </row>
        <row r="1059">
          <cell r="AW1059" t="str">
            <v/>
          </cell>
        </row>
        <row r="1060">
          <cell r="AW1060" t="str">
            <v/>
          </cell>
        </row>
        <row r="1061">
          <cell r="AW1061" t="str">
            <v/>
          </cell>
        </row>
        <row r="1062">
          <cell r="AW1062" t="str">
            <v/>
          </cell>
        </row>
        <row r="1063">
          <cell r="AW1063" t="str">
            <v/>
          </cell>
        </row>
        <row r="1064">
          <cell r="AW1064" t="str">
            <v/>
          </cell>
        </row>
        <row r="1065">
          <cell r="AW1065" t="str">
            <v/>
          </cell>
        </row>
        <row r="1066">
          <cell r="AW1066" t="str">
            <v/>
          </cell>
        </row>
        <row r="1067">
          <cell r="AW1067" t="str">
            <v/>
          </cell>
        </row>
        <row r="1068">
          <cell r="AW1068" t="str">
            <v/>
          </cell>
        </row>
        <row r="1069">
          <cell r="AW1069" t="str">
            <v/>
          </cell>
        </row>
        <row r="1070">
          <cell r="AW1070" t="str">
            <v/>
          </cell>
        </row>
        <row r="1071">
          <cell r="AW1071" t="str">
            <v/>
          </cell>
        </row>
        <row r="1072">
          <cell r="AW1072" t="str">
            <v/>
          </cell>
        </row>
        <row r="1073">
          <cell r="AW1073" t="str">
            <v/>
          </cell>
        </row>
        <row r="1074">
          <cell r="AW1074" t="str">
            <v/>
          </cell>
        </row>
        <row r="1075">
          <cell r="AW1075" t="str">
            <v/>
          </cell>
        </row>
        <row r="1076">
          <cell r="AW1076" t="str">
            <v/>
          </cell>
        </row>
        <row r="1077">
          <cell r="AW1077" t="str">
            <v/>
          </cell>
        </row>
        <row r="1078">
          <cell r="AW1078" t="str">
            <v/>
          </cell>
        </row>
        <row r="1079">
          <cell r="AW1079" t="str">
            <v/>
          </cell>
        </row>
        <row r="1080">
          <cell r="AW1080" t="str">
            <v/>
          </cell>
        </row>
        <row r="1081">
          <cell r="AW1081" t="str">
            <v/>
          </cell>
        </row>
        <row r="1082">
          <cell r="AW1082" t="str">
            <v/>
          </cell>
        </row>
        <row r="1083">
          <cell r="AW1083" t="str">
            <v/>
          </cell>
        </row>
        <row r="1084">
          <cell r="AW1084" t="str">
            <v/>
          </cell>
        </row>
        <row r="1085">
          <cell r="AW1085" t="str">
            <v/>
          </cell>
        </row>
        <row r="1086">
          <cell r="AW1086" t="str">
            <v/>
          </cell>
        </row>
        <row r="1087">
          <cell r="AW1087" t="str">
            <v/>
          </cell>
        </row>
        <row r="1088">
          <cell r="AW1088" t="str">
            <v/>
          </cell>
        </row>
        <row r="1089">
          <cell r="AW1089" t="str">
            <v/>
          </cell>
        </row>
        <row r="1090">
          <cell r="AW1090" t="str">
            <v/>
          </cell>
        </row>
        <row r="1091">
          <cell r="AW1091" t="str">
            <v/>
          </cell>
        </row>
        <row r="1092">
          <cell r="AW1092" t="str">
            <v/>
          </cell>
        </row>
        <row r="1093">
          <cell r="AW1093" t="str">
            <v/>
          </cell>
        </row>
        <row r="1094">
          <cell r="AW1094" t="str">
            <v/>
          </cell>
        </row>
        <row r="1095">
          <cell r="AW1095" t="str">
            <v/>
          </cell>
        </row>
        <row r="1096">
          <cell r="AW1096" t="str">
            <v/>
          </cell>
        </row>
        <row r="1097">
          <cell r="AW1097" t="str">
            <v/>
          </cell>
        </row>
        <row r="1098">
          <cell r="AW1098" t="str">
            <v/>
          </cell>
        </row>
        <row r="1099">
          <cell r="AW1099" t="str">
            <v/>
          </cell>
        </row>
        <row r="1100">
          <cell r="AW1100" t="str">
            <v/>
          </cell>
        </row>
        <row r="1101">
          <cell r="AW1101" t="str">
            <v/>
          </cell>
        </row>
        <row r="1102">
          <cell r="AW1102" t="str">
            <v/>
          </cell>
        </row>
        <row r="1103">
          <cell r="AW1103" t="str">
            <v/>
          </cell>
        </row>
        <row r="1104">
          <cell r="AW1104" t="str">
            <v/>
          </cell>
        </row>
        <row r="1105">
          <cell r="AW1105" t="str">
            <v/>
          </cell>
        </row>
        <row r="1106">
          <cell r="AW1106" t="str">
            <v/>
          </cell>
        </row>
        <row r="1107">
          <cell r="AW1107" t="str">
            <v/>
          </cell>
        </row>
        <row r="1108">
          <cell r="AW1108" t="str">
            <v/>
          </cell>
        </row>
        <row r="1109">
          <cell r="AW1109" t="str">
            <v/>
          </cell>
        </row>
        <row r="1110">
          <cell r="AW1110" t="str">
            <v/>
          </cell>
        </row>
        <row r="1111">
          <cell r="AW1111" t="str">
            <v/>
          </cell>
        </row>
        <row r="1112">
          <cell r="AW1112" t="str">
            <v/>
          </cell>
        </row>
        <row r="1113">
          <cell r="AW1113" t="str">
            <v/>
          </cell>
        </row>
        <row r="1114">
          <cell r="AW1114" t="str">
            <v/>
          </cell>
        </row>
        <row r="1115">
          <cell r="AW1115" t="str">
            <v/>
          </cell>
        </row>
        <row r="1116">
          <cell r="AW1116" t="str">
            <v/>
          </cell>
        </row>
        <row r="1117">
          <cell r="AW1117" t="str">
            <v/>
          </cell>
        </row>
        <row r="1118">
          <cell r="AW1118" t="str">
            <v/>
          </cell>
        </row>
        <row r="1119">
          <cell r="AW1119" t="str">
            <v/>
          </cell>
        </row>
        <row r="1120">
          <cell r="AW1120" t="str">
            <v/>
          </cell>
        </row>
        <row r="1121">
          <cell r="AW1121" t="str">
            <v/>
          </cell>
        </row>
        <row r="1122">
          <cell r="AW1122" t="str">
            <v/>
          </cell>
        </row>
        <row r="1123">
          <cell r="AW1123" t="str">
            <v/>
          </cell>
        </row>
        <row r="1124">
          <cell r="AW1124" t="str">
            <v/>
          </cell>
        </row>
        <row r="1125">
          <cell r="AW1125" t="str">
            <v/>
          </cell>
        </row>
        <row r="1126">
          <cell r="AW1126" t="str">
            <v/>
          </cell>
        </row>
        <row r="1127">
          <cell r="AW1127" t="str">
            <v/>
          </cell>
        </row>
        <row r="1128">
          <cell r="AW1128" t="str">
            <v/>
          </cell>
        </row>
        <row r="1129">
          <cell r="AW1129" t="str">
            <v/>
          </cell>
        </row>
        <row r="1130">
          <cell r="AW1130" t="str">
            <v/>
          </cell>
        </row>
        <row r="1131">
          <cell r="AW1131" t="str">
            <v/>
          </cell>
        </row>
        <row r="1132">
          <cell r="AW1132" t="str">
            <v/>
          </cell>
        </row>
        <row r="1133">
          <cell r="AW1133" t="str">
            <v/>
          </cell>
        </row>
        <row r="1134">
          <cell r="AW1134" t="str">
            <v/>
          </cell>
        </row>
        <row r="1135">
          <cell r="AW1135" t="str">
            <v/>
          </cell>
        </row>
        <row r="1136">
          <cell r="AW1136" t="str">
            <v/>
          </cell>
        </row>
        <row r="1137">
          <cell r="AW1137" t="str">
            <v/>
          </cell>
        </row>
        <row r="1138">
          <cell r="AW1138" t="str">
            <v/>
          </cell>
        </row>
        <row r="1139">
          <cell r="AW1139" t="str">
            <v/>
          </cell>
        </row>
        <row r="1140">
          <cell r="AW1140" t="str">
            <v/>
          </cell>
        </row>
        <row r="1141">
          <cell r="AW1141" t="str">
            <v/>
          </cell>
        </row>
        <row r="1142">
          <cell r="AW1142" t="str">
            <v/>
          </cell>
        </row>
        <row r="1143">
          <cell r="AW1143" t="str">
            <v/>
          </cell>
        </row>
        <row r="1144">
          <cell r="AW1144" t="str">
            <v/>
          </cell>
        </row>
        <row r="1145">
          <cell r="AW1145" t="str">
            <v/>
          </cell>
        </row>
        <row r="1146">
          <cell r="AW1146" t="str">
            <v/>
          </cell>
        </row>
        <row r="1147">
          <cell r="AW1147" t="str">
            <v/>
          </cell>
        </row>
        <row r="1148">
          <cell r="AW1148" t="str">
            <v/>
          </cell>
        </row>
        <row r="1149">
          <cell r="AW1149" t="str">
            <v/>
          </cell>
        </row>
        <row r="1150">
          <cell r="AW1150" t="str">
            <v/>
          </cell>
        </row>
        <row r="1151">
          <cell r="AW1151" t="str">
            <v/>
          </cell>
        </row>
        <row r="1152">
          <cell r="AW1152" t="str">
            <v/>
          </cell>
        </row>
        <row r="1153">
          <cell r="AW1153" t="str">
            <v/>
          </cell>
        </row>
        <row r="1154">
          <cell r="AW1154" t="str">
            <v/>
          </cell>
        </row>
        <row r="1155">
          <cell r="AW1155" t="str">
            <v/>
          </cell>
        </row>
        <row r="1156">
          <cell r="AW1156" t="str">
            <v/>
          </cell>
        </row>
        <row r="1157">
          <cell r="AW1157" t="str">
            <v/>
          </cell>
        </row>
        <row r="1158">
          <cell r="AW1158" t="str">
            <v/>
          </cell>
        </row>
        <row r="1159">
          <cell r="AW1159" t="str">
            <v/>
          </cell>
        </row>
        <row r="1160">
          <cell r="AW1160" t="str">
            <v/>
          </cell>
        </row>
        <row r="1161">
          <cell r="AW1161" t="str">
            <v/>
          </cell>
        </row>
        <row r="1162">
          <cell r="AW1162" t="str">
            <v/>
          </cell>
        </row>
        <row r="1163">
          <cell r="AW1163" t="str">
            <v/>
          </cell>
        </row>
        <row r="1164">
          <cell r="AW1164" t="str">
            <v/>
          </cell>
        </row>
        <row r="1165">
          <cell r="AW1165" t="str">
            <v/>
          </cell>
        </row>
        <row r="1166">
          <cell r="AW1166" t="str">
            <v/>
          </cell>
        </row>
        <row r="1167">
          <cell r="AW1167" t="str">
            <v/>
          </cell>
        </row>
        <row r="1168">
          <cell r="AW1168" t="str">
            <v/>
          </cell>
        </row>
        <row r="1169">
          <cell r="AW1169" t="str">
            <v/>
          </cell>
        </row>
        <row r="1170">
          <cell r="AW1170" t="str">
            <v/>
          </cell>
        </row>
        <row r="1171">
          <cell r="AW1171" t="str">
            <v/>
          </cell>
        </row>
        <row r="1172">
          <cell r="AW1172" t="str">
            <v/>
          </cell>
        </row>
        <row r="1173">
          <cell r="AW1173" t="str">
            <v/>
          </cell>
        </row>
        <row r="1174">
          <cell r="AW1174" t="str">
            <v/>
          </cell>
        </row>
        <row r="1175">
          <cell r="AW1175" t="str">
            <v/>
          </cell>
        </row>
        <row r="1176">
          <cell r="AW1176" t="str">
            <v/>
          </cell>
        </row>
        <row r="1177">
          <cell r="AW1177" t="str">
            <v/>
          </cell>
        </row>
        <row r="1178">
          <cell r="AW1178" t="str">
            <v/>
          </cell>
        </row>
        <row r="1179">
          <cell r="AW1179" t="str">
            <v/>
          </cell>
        </row>
        <row r="1180">
          <cell r="AW1180" t="str">
            <v/>
          </cell>
        </row>
        <row r="1181">
          <cell r="AW1181" t="str">
            <v/>
          </cell>
        </row>
        <row r="1182">
          <cell r="AW1182" t="str">
            <v/>
          </cell>
        </row>
        <row r="1183">
          <cell r="AW1183" t="str">
            <v/>
          </cell>
        </row>
        <row r="1184">
          <cell r="AW1184" t="str">
            <v/>
          </cell>
        </row>
        <row r="1185">
          <cell r="AW1185" t="str">
            <v/>
          </cell>
        </row>
        <row r="1186">
          <cell r="AW1186" t="str">
            <v/>
          </cell>
        </row>
        <row r="1187">
          <cell r="AW1187" t="str">
            <v/>
          </cell>
        </row>
        <row r="1188">
          <cell r="AW1188" t="str">
            <v/>
          </cell>
        </row>
        <row r="1189">
          <cell r="AW1189" t="str">
            <v/>
          </cell>
        </row>
        <row r="1190">
          <cell r="AW1190" t="str">
            <v/>
          </cell>
        </row>
        <row r="1191">
          <cell r="AW1191" t="str">
            <v/>
          </cell>
        </row>
        <row r="1192">
          <cell r="AW1192" t="str">
            <v/>
          </cell>
        </row>
        <row r="1193">
          <cell r="AW1193" t="str">
            <v/>
          </cell>
        </row>
        <row r="1194">
          <cell r="AW1194" t="str">
            <v/>
          </cell>
        </row>
        <row r="1195">
          <cell r="AW1195" t="str">
            <v/>
          </cell>
        </row>
        <row r="1196">
          <cell r="AW1196" t="str">
            <v/>
          </cell>
        </row>
        <row r="1197">
          <cell r="AW1197" t="str">
            <v/>
          </cell>
        </row>
        <row r="1198">
          <cell r="AW1198" t="str">
            <v/>
          </cell>
        </row>
        <row r="1199">
          <cell r="AW1199" t="str">
            <v/>
          </cell>
        </row>
        <row r="1200">
          <cell r="AW1200" t="str">
            <v/>
          </cell>
        </row>
        <row r="1201">
          <cell r="AW1201" t="str">
            <v/>
          </cell>
        </row>
        <row r="1202">
          <cell r="AW1202" t="str">
            <v/>
          </cell>
        </row>
        <row r="1203">
          <cell r="AW1203" t="str">
            <v/>
          </cell>
        </row>
        <row r="1204">
          <cell r="AW1204" t="str">
            <v/>
          </cell>
        </row>
        <row r="1205">
          <cell r="AW1205" t="str">
            <v/>
          </cell>
        </row>
        <row r="1206">
          <cell r="AW1206" t="str">
            <v/>
          </cell>
        </row>
        <row r="1207">
          <cell r="AW1207" t="str">
            <v/>
          </cell>
        </row>
        <row r="1208">
          <cell r="AW1208" t="str">
            <v/>
          </cell>
        </row>
        <row r="1209">
          <cell r="AW1209" t="str">
            <v/>
          </cell>
        </row>
        <row r="1210">
          <cell r="AW1210" t="str">
            <v/>
          </cell>
        </row>
        <row r="1211">
          <cell r="AW1211" t="str">
            <v/>
          </cell>
        </row>
        <row r="1212">
          <cell r="AW1212" t="str">
            <v/>
          </cell>
        </row>
        <row r="1213">
          <cell r="AW1213" t="str">
            <v/>
          </cell>
        </row>
        <row r="1214">
          <cell r="AW1214" t="str">
            <v/>
          </cell>
        </row>
        <row r="1215">
          <cell r="AW1215" t="str">
            <v/>
          </cell>
        </row>
        <row r="1216">
          <cell r="AW1216" t="str">
            <v/>
          </cell>
        </row>
        <row r="1217">
          <cell r="AW1217" t="str">
            <v/>
          </cell>
        </row>
        <row r="1218">
          <cell r="AW1218" t="str">
            <v/>
          </cell>
        </row>
        <row r="1219">
          <cell r="AW1219" t="str">
            <v/>
          </cell>
        </row>
        <row r="1220">
          <cell r="AW1220" t="str">
            <v/>
          </cell>
        </row>
        <row r="1221">
          <cell r="AW1221" t="str">
            <v/>
          </cell>
        </row>
        <row r="1222">
          <cell r="AW1222" t="str">
            <v/>
          </cell>
        </row>
        <row r="1223">
          <cell r="AW1223" t="str">
            <v/>
          </cell>
        </row>
        <row r="1224">
          <cell r="AW1224" t="str">
            <v/>
          </cell>
        </row>
        <row r="1225">
          <cell r="AW1225" t="str">
            <v/>
          </cell>
        </row>
        <row r="1226">
          <cell r="AW1226" t="str">
            <v/>
          </cell>
        </row>
        <row r="1227">
          <cell r="AW1227" t="str">
            <v/>
          </cell>
        </row>
        <row r="1228">
          <cell r="AW1228" t="str">
            <v/>
          </cell>
        </row>
        <row r="1229">
          <cell r="AW1229" t="str">
            <v/>
          </cell>
        </row>
        <row r="1230">
          <cell r="AW1230" t="str">
            <v/>
          </cell>
        </row>
        <row r="1231">
          <cell r="AW1231" t="str">
            <v/>
          </cell>
        </row>
        <row r="1232">
          <cell r="AW1232" t="str">
            <v/>
          </cell>
        </row>
        <row r="1233">
          <cell r="AW1233" t="str">
            <v/>
          </cell>
        </row>
        <row r="1234">
          <cell r="AW1234" t="str">
            <v/>
          </cell>
        </row>
        <row r="1235">
          <cell r="AW1235" t="str">
            <v/>
          </cell>
        </row>
        <row r="1236">
          <cell r="AW1236" t="str">
            <v/>
          </cell>
        </row>
        <row r="1237">
          <cell r="AW1237" t="str">
            <v/>
          </cell>
        </row>
        <row r="1238">
          <cell r="AW1238" t="str">
            <v/>
          </cell>
        </row>
        <row r="1239">
          <cell r="AW1239" t="str">
            <v/>
          </cell>
        </row>
        <row r="1240">
          <cell r="AW1240" t="str">
            <v/>
          </cell>
        </row>
        <row r="1241">
          <cell r="AW1241" t="str">
            <v/>
          </cell>
        </row>
        <row r="1242">
          <cell r="AW1242" t="str">
            <v/>
          </cell>
        </row>
        <row r="1243">
          <cell r="AW1243" t="str">
            <v/>
          </cell>
        </row>
        <row r="1244">
          <cell r="AW1244" t="str">
            <v/>
          </cell>
        </row>
        <row r="1245">
          <cell r="AW1245" t="str">
            <v/>
          </cell>
        </row>
        <row r="1246">
          <cell r="AW1246" t="str">
            <v/>
          </cell>
        </row>
        <row r="1247">
          <cell r="AW1247" t="str">
            <v/>
          </cell>
        </row>
        <row r="1248">
          <cell r="AW1248" t="str">
            <v/>
          </cell>
        </row>
        <row r="1249">
          <cell r="AW1249" t="str">
            <v/>
          </cell>
        </row>
        <row r="1250">
          <cell r="AW1250" t="str">
            <v/>
          </cell>
        </row>
        <row r="1251">
          <cell r="AW1251" t="str">
            <v/>
          </cell>
        </row>
        <row r="1252">
          <cell r="AW1252" t="str">
            <v/>
          </cell>
        </row>
        <row r="1253">
          <cell r="AW1253" t="str">
            <v/>
          </cell>
        </row>
        <row r="1254">
          <cell r="AW1254" t="str">
            <v/>
          </cell>
        </row>
        <row r="1255">
          <cell r="AW1255" t="str">
            <v/>
          </cell>
        </row>
        <row r="1256">
          <cell r="AW1256" t="str">
            <v/>
          </cell>
        </row>
        <row r="1257">
          <cell r="AW1257" t="str">
            <v/>
          </cell>
        </row>
        <row r="1258">
          <cell r="AW1258" t="str">
            <v/>
          </cell>
        </row>
        <row r="1259">
          <cell r="AW1259" t="str">
            <v/>
          </cell>
        </row>
        <row r="1260">
          <cell r="AW1260" t="str">
            <v/>
          </cell>
        </row>
        <row r="1261">
          <cell r="AW1261" t="str">
            <v/>
          </cell>
        </row>
        <row r="1262">
          <cell r="AW1262" t="str">
            <v/>
          </cell>
        </row>
        <row r="1263">
          <cell r="AW1263" t="str">
            <v/>
          </cell>
        </row>
        <row r="1264">
          <cell r="AW1264" t="str">
            <v/>
          </cell>
        </row>
        <row r="1265">
          <cell r="AW1265" t="str">
            <v/>
          </cell>
        </row>
        <row r="1266">
          <cell r="AW1266" t="str">
            <v/>
          </cell>
        </row>
        <row r="1267">
          <cell r="AW1267" t="str">
            <v/>
          </cell>
        </row>
        <row r="1268">
          <cell r="AW1268" t="str">
            <v/>
          </cell>
        </row>
        <row r="1269">
          <cell r="AW1269" t="str">
            <v/>
          </cell>
        </row>
        <row r="1270">
          <cell r="AW1270" t="str">
            <v/>
          </cell>
        </row>
        <row r="1271">
          <cell r="AW1271" t="str">
            <v/>
          </cell>
        </row>
        <row r="1272">
          <cell r="AW1272" t="str">
            <v/>
          </cell>
        </row>
        <row r="1273">
          <cell r="AW1273" t="str">
            <v/>
          </cell>
        </row>
        <row r="1274">
          <cell r="AW1274" t="str">
            <v/>
          </cell>
        </row>
        <row r="1275">
          <cell r="AW1275" t="str">
            <v/>
          </cell>
        </row>
        <row r="1276">
          <cell r="AW1276" t="str">
            <v/>
          </cell>
        </row>
        <row r="1277">
          <cell r="AW1277" t="str">
            <v/>
          </cell>
        </row>
        <row r="1278">
          <cell r="AW1278" t="str">
            <v/>
          </cell>
        </row>
        <row r="1279">
          <cell r="AW1279" t="str">
            <v/>
          </cell>
        </row>
        <row r="1280">
          <cell r="AW1280" t="str">
            <v/>
          </cell>
        </row>
        <row r="1281">
          <cell r="AW1281" t="str">
            <v/>
          </cell>
        </row>
        <row r="1282">
          <cell r="AW1282" t="str">
            <v/>
          </cell>
        </row>
        <row r="1283">
          <cell r="AW1283" t="str">
            <v/>
          </cell>
        </row>
        <row r="1284">
          <cell r="AW1284" t="str">
            <v/>
          </cell>
        </row>
        <row r="1285">
          <cell r="AW1285" t="str">
            <v/>
          </cell>
        </row>
        <row r="1286">
          <cell r="AW1286" t="str">
            <v/>
          </cell>
        </row>
        <row r="1287">
          <cell r="AW1287" t="str">
            <v/>
          </cell>
        </row>
        <row r="1288">
          <cell r="AW1288" t="str">
            <v/>
          </cell>
        </row>
        <row r="1289">
          <cell r="AW1289" t="str">
            <v/>
          </cell>
        </row>
        <row r="1290">
          <cell r="AW1290" t="str">
            <v/>
          </cell>
        </row>
        <row r="1291">
          <cell r="AW1291" t="str">
            <v/>
          </cell>
        </row>
        <row r="1292">
          <cell r="AW1292" t="str">
            <v/>
          </cell>
        </row>
        <row r="1293">
          <cell r="AW1293" t="str">
            <v/>
          </cell>
        </row>
        <row r="1294">
          <cell r="AW1294" t="str">
            <v/>
          </cell>
        </row>
        <row r="1295">
          <cell r="AW1295" t="str">
            <v/>
          </cell>
        </row>
        <row r="1296">
          <cell r="AW1296" t="str">
            <v/>
          </cell>
        </row>
        <row r="1297">
          <cell r="AW1297" t="str">
            <v/>
          </cell>
        </row>
        <row r="1298">
          <cell r="AW1298" t="str">
            <v/>
          </cell>
        </row>
        <row r="1299">
          <cell r="AW1299" t="str">
            <v/>
          </cell>
        </row>
        <row r="1300">
          <cell r="AW1300" t="str">
            <v/>
          </cell>
        </row>
        <row r="1301">
          <cell r="AW1301" t="str">
            <v/>
          </cell>
        </row>
        <row r="1302">
          <cell r="AW1302" t="str">
            <v/>
          </cell>
        </row>
        <row r="1303">
          <cell r="AW1303" t="str">
            <v/>
          </cell>
        </row>
        <row r="1304">
          <cell r="AW1304" t="str">
            <v/>
          </cell>
        </row>
        <row r="1305">
          <cell r="AW1305" t="str">
            <v/>
          </cell>
        </row>
        <row r="1306">
          <cell r="AW1306" t="str">
            <v/>
          </cell>
        </row>
        <row r="1307">
          <cell r="AW1307" t="str">
            <v/>
          </cell>
        </row>
        <row r="1308">
          <cell r="AW1308" t="str">
            <v/>
          </cell>
        </row>
        <row r="1309">
          <cell r="AW1309" t="str">
            <v/>
          </cell>
        </row>
        <row r="1310">
          <cell r="AW1310" t="str">
            <v/>
          </cell>
        </row>
        <row r="1311">
          <cell r="AW1311" t="str">
            <v/>
          </cell>
        </row>
        <row r="1312">
          <cell r="AW1312" t="str">
            <v/>
          </cell>
        </row>
        <row r="1313">
          <cell r="AW1313" t="str">
            <v/>
          </cell>
        </row>
        <row r="1314">
          <cell r="AW1314" t="str">
            <v/>
          </cell>
        </row>
        <row r="1315">
          <cell r="AW1315" t="str">
            <v/>
          </cell>
        </row>
        <row r="1316">
          <cell r="AW1316" t="str">
            <v/>
          </cell>
        </row>
        <row r="1317">
          <cell r="AW1317" t="str">
            <v/>
          </cell>
        </row>
        <row r="1318">
          <cell r="AW1318" t="str">
            <v/>
          </cell>
        </row>
        <row r="1319">
          <cell r="AW1319" t="str">
            <v/>
          </cell>
        </row>
        <row r="1320">
          <cell r="AW1320" t="str">
            <v/>
          </cell>
        </row>
        <row r="1321">
          <cell r="AW1321" t="str">
            <v/>
          </cell>
        </row>
        <row r="1322">
          <cell r="AW1322" t="str">
            <v/>
          </cell>
        </row>
        <row r="1323">
          <cell r="AW1323" t="str">
            <v/>
          </cell>
        </row>
        <row r="1324">
          <cell r="AW1324" t="str">
            <v/>
          </cell>
        </row>
        <row r="1325">
          <cell r="AW1325" t="str">
            <v/>
          </cell>
        </row>
        <row r="1326">
          <cell r="AW1326" t="str">
            <v/>
          </cell>
        </row>
        <row r="1327">
          <cell r="AW1327" t="str">
            <v/>
          </cell>
        </row>
        <row r="1328">
          <cell r="AW1328" t="str">
            <v/>
          </cell>
        </row>
        <row r="1329">
          <cell r="AW1329" t="str">
            <v/>
          </cell>
        </row>
        <row r="1330">
          <cell r="AW1330" t="str">
            <v/>
          </cell>
        </row>
        <row r="1331">
          <cell r="AW1331" t="str">
            <v/>
          </cell>
        </row>
        <row r="1332">
          <cell r="AW1332" t="str">
            <v/>
          </cell>
        </row>
        <row r="1333">
          <cell r="AW1333" t="str">
            <v/>
          </cell>
        </row>
        <row r="1334">
          <cell r="AW1334" t="str">
            <v/>
          </cell>
        </row>
        <row r="1335">
          <cell r="AW1335" t="str">
            <v/>
          </cell>
        </row>
        <row r="1336">
          <cell r="AW1336" t="str">
            <v/>
          </cell>
        </row>
        <row r="1337">
          <cell r="AW1337" t="str">
            <v/>
          </cell>
        </row>
        <row r="1338">
          <cell r="AW1338" t="str">
            <v/>
          </cell>
        </row>
        <row r="1339">
          <cell r="AW1339" t="str">
            <v/>
          </cell>
        </row>
        <row r="1340">
          <cell r="AW1340" t="str">
            <v/>
          </cell>
        </row>
        <row r="1341">
          <cell r="AW1341" t="str">
            <v/>
          </cell>
        </row>
        <row r="1342">
          <cell r="AW1342" t="str">
            <v/>
          </cell>
        </row>
        <row r="1343">
          <cell r="AW1343" t="str">
            <v/>
          </cell>
        </row>
        <row r="1344">
          <cell r="AW1344" t="str">
            <v/>
          </cell>
        </row>
        <row r="1345">
          <cell r="AW1345" t="str">
            <v/>
          </cell>
        </row>
        <row r="1346">
          <cell r="AW1346" t="str">
            <v/>
          </cell>
        </row>
        <row r="1347">
          <cell r="AW1347" t="str">
            <v/>
          </cell>
        </row>
        <row r="1348">
          <cell r="AW1348" t="str">
            <v/>
          </cell>
        </row>
        <row r="1349">
          <cell r="AW1349" t="str">
            <v/>
          </cell>
        </row>
        <row r="1350">
          <cell r="AW1350" t="str">
            <v/>
          </cell>
        </row>
        <row r="1351">
          <cell r="AW1351" t="str">
            <v/>
          </cell>
        </row>
        <row r="1352">
          <cell r="AW1352" t="str">
            <v/>
          </cell>
        </row>
        <row r="1353">
          <cell r="AW1353" t="str">
            <v/>
          </cell>
        </row>
        <row r="1354">
          <cell r="AW1354" t="str">
            <v/>
          </cell>
        </row>
        <row r="1355">
          <cell r="AW1355" t="str">
            <v/>
          </cell>
        </row>
        <row r="1356">
          <cell r="AW1356" t="str">
            <v/>
          </cell>
        </row>
        <row r="1357">
          <cell r="AW1357" t="str">
            <v/>
          </cell>
        </row>
        <row r="1358">
          <cell r="AW1358" t="str">
            <v/>
          </cell>
        </row>
        <row r="1359">
          <cell r="AW1359" t="str">
            <v/>
          </cell>
        </row>
        <row r="1360">
          <cell r="AW1360" t="str">
            <v/>
          </cell>
        </row>
        <row r="1361">
          <cell r="AW1361" t="str">
            <v/>
          </cell>
        </row>
        <row r="1362">
          <cell r="AW1362" t="str">
            <v/>
          </cell>
        </row>
        <row r="1363">
          <cell r="AW1363" t="str">
            <v/>
          </cell>
        </row>
        <row r="1364">
          <cell r="AW1364" t="str">
            <v/>
          </cell>
        </row>
        <row r="1365">
          <cell r="AW1365" t="str">
            <v/>
          </cell>
        </row>
        <row r="1366">
          <cell r="AW1366" t="str">
            <v/>
          </cell>
        </row>
        <row r="1367">
          <cell r="AW1367" t="str">
            <v/>
          </cell>
        </row>
        <row r="1368">
          <cell r="AW1368" t="str">
            <v/>
          </cell>
        </row>
        <row r="1369">
          <cell r="AW1369" t="str">
            <v/>
          </cell>
        </row>
        <row r="1370">
          <cell r="AW1370" t="str">
            <v/>
          </cell>
        </row>
        <row r="1371">
          <cell r="AW1371" t="str">
            <v/>
          </cell>
        </row>
        <row r="1372">
          <cell r="AW1372" t="str">
            <v/>
          </cell>
        </row>
        <row r="1373">
          <cell r="AW1373" t="str">
            <v/>
          </cell>
        </row>
        <row r="1374">
          <cell r="AW1374" t="str">
            <v/>
          </cell>
        </row>
        <row r="1375">
          <cell r="AW1375" t="str">
            <v/>
          </cell>
        </row>
        <row r="1376">
          <cell r="AW1376" t="str">
            <v/>
          </cell>
        </row>
        <row r="1377">
          <cell r="AW1377" t="str">
            <v/>
          </cell>
        </row>
        <row r="1378">
          <cell r="AW1378" t="str">
            <v/>
          </cell>
        </row>
        <row r="1379">
          <cell r="AW1379" t="str">
            <v/>
          </cell>
        </row>
        <row r="1380">
          <cell r="AW1380" t="str">
            <v/>
          </cell>
        </row>
        <row r="1381">
          <cell r="AW1381" t="str">
            <v/>
          </cell>
        </row>
        <row r="1382">
          <cell r="AW1382" t="str">
            <v/>
          </cell>
        </row>
        <row r="1383">
          <cell r="AW1383" t="str">
            <v/>
          </cell>
        </row>
        <row r="1384">
          <cell r="AW1384" t="str">
            <v/>
          </cell>
        </row>
        <row r="1385">
          <cell r="AW1385" t="str">
            <v/>
          </cell>
        </row>
        <row r="1386">
          <cell r="AW1386" t="str">
            <v/>
          </cell>
        </row>
        <row r="1387">
          <cell r="AW1387" t="str">
            <v/>
          </cell>
        </row>
        <row r="1388">
          <cell r="AW1388" t="str">
            <v/>
          </cell>
        </row>
        <row r="1389">
          <cell r="AW1389" t="str">
            <v/>
          </cell>
        </row>
        <row r="1390">
          <cell r="AW1390" t="str">
            <v/>
          </cell>
        </row>
        <row r="1391">
          <cell r="AW1391" t="str">
            <v/>
          </cell>
        </row>
        <row r="1392">
          <cell r="AW1392" t="str">
            <v/>
          </cell>
        </row>
        <row r="1393">
          <cell r="AW1393" t="str">
            <v/>
          </cell>
        </row>
        <row r="1394">
          <cell r="AW1394" t="str">
            <v/>
          </cell>
        </row>
        <row r="1395">
          <cell r="AW1395" t="str">
            <v/>
          </cell>
        </row>
        <row r="1396">
          <cell r="AW1396" t="str">
            <v/>
          </cell>
        </row>
        <row r="1397">
          <cell r="AW1397" t="str">
            <v/>
          </cell>
        </row>
        <row r="1398">
          <cell r="AW1398" t="str">
            <v/>
          </cell>
        </row>
        <row r="1399">
          <cell r="AW1399" t="str">
            <v/>
          </cell>
        </row>
        <row r="1400">
          <cell r="AW1400" t="str">
            <v/>
          </cell>
        </row>
        <row r="1401">
          <cell r="AW1401" t="str">
            <v/>
          </cell>
        </row>
        <row r="1402">
          <cell r="AW1402" t="str">
            <v/>
          </cell>
        </row>
        <row r="1403">
          <cell r="AW1403" t="str">
            <v/>
          </cell>
        </row>
        <row r="1404">
          <cell r="AW1404" t="str">
            <v/>
          </cell>
        </row>
        <row r="1405">
          <cell r="AW1405" t="str">
            <v/>
          </cell>
        </row>
        <row r="1406">
          <cell r="AW1406" t="str">
            <v/>
          </cell>
        </row>
        <row r="1407">
          <cell r="AW1407" t="str">
            <v/>
          </cell>
        </row>
        <row r="1408">
          <cell r="AW1408" t="str">
            <v/>
          </cell>
        </row>
        <row r="1409">
          <cell r="AW1409" t="str">
            <v/>
          </cell>
        </row>
        <row r="1410">
          <cell r="AW1410" t="str">
            <v/>
          </cell>
        </row>
        <row r="1411">
          <cell r="AW1411" t="str">
            <v/>
          </cell>
        </row>
        <row r="1412">
          <cell r="AW1412" t="str">
            <v/>
          </cell>
        </row>
        <row r="1413">
          <cell r="AW1413" t="str">
            <v/>
          </cell>
        </row>
        <row r="1414">
          <cell r="AW1414" t="str">
            <v/>
          </cell>
        </row>
        <row r="1415">
          <cell r="AW1415" t="str">
            <v/>
          </cell>
        </row>
        <row r="1416">
          <cell r="AW1416" t="str">
            <v/>
          </cell>
        </row>
        <row r="1417">
          <cell r="AW1417" t="str">
            <v/>
          </cell>
        </row>
        <row r="1418">
          <cell r="AW1418" t="str">
            <v/>
          </cell>
        </row>
        <row r="1419">
          <cell r="AW1419" t="str">
            <v/>
          </cell>
        </row>
        <row r="1420">
          <cell r="AW1420" t="str">
            <v/>
          </cell>
        </row>
        <row r="1421">
          <cell r="AW1421" t="str">
            <v/>
          </cell>
        </row>
        <row r="1422">
          <cell r="AW1422" t="str">
            <v/>
          </cell>
        </row>
        <row r="1423">
          <cell r="AW1423" t="str">
            <v/>
          </cell>
        </row>
        <row r="1424">
          <cell r="AW1424" t="str">
            <v/>
          </cell>
        </row>
        <row r="1425">
          <cell r="AW1425" t="str">
            <v/>
          </cell>
        </row>
        <row r="1426">
          <cell r="AW1426" t="str">
            <v/>
          </cell>
        </row>
        <row r="1427">
          <cell r="AW1427" t="str">
            <v/>
          </cell>
        </row>
        <row r="1428">
          <cell r="AW1428" t="str">
            <v/>
          </cell>
        </row>
        <row r="1429">
          <cell r="AW1429" t="str">
            <v/>
          </cell>
        </row>
        <row r="1430">
          <cell r="AW1430" t="str">
            <v/>
          </cell>
        </row>
        <row r="1431">
          <cell r="AW1431" t="str">
            <v/>
          </cell>
        </row>
        <row r="1432">
          <cell r="AW1432" t="str">
            <v/>
          </cell>
        </row>
        <row r="1433">
          <cell r="AW1433" t="str">
            <v/>
          </cell>
        </row>
        <row r="1434">
          <cell r="AW1434" t="str">
            <v/>
          </cell>
        </row>
        <row r="1435">
          <cell r="AW1435" t="str">
            <v/>
          </cell>
        </row>
        <row r="1436">
          <cell r="AW1436" t="str">
            <v/>
          </cell>
        </row>
        <row r="1437">
          <cell r="AW1437" t="str">
            <v/>
          </cell>
        </row>
        <row r="1438">
          <cell r="AW1438" t="str">
            <v/>
          </cell>
        </row>
        <row r="1439">
          <cell r="AW1439" t="str">
            <v/>
          </cell>
        </row>
        <row r="1440">
          <cell r="AW1440" t="str">
            <v/>
          </cell>
        </row>
        <row r="1441">
          <cell r="AW1441" t="str">
            <v/>
          </cell>
        </row>
        <row r="1442">
          <cell r="AW1442" t="str">
            <v/>
          </cell>
        </row>
        <row r="1443">
          <cell r="AW1443" t="str">
            <v/>
          </cell>
        </row>
        <row r="1444">
          <cell r="AW1444" t="str">
            <v/>
          </cell>
        </row>
        <row r="1445">
          <cell r="AW1445" t="str">
            <v/>
          </cell>
        </row>
        <row r="1446">
          <cell r="AW1446" t="str">
            <v/>
          </cell>
        </row>
        <row r="1447">
          <cell r="AW1447" t="str">
            <v/>
          </cell>
        </row>
        <row r="1448">
          <cell r="AW1448" t="str">
            <v/>
          </cell>
        </row>
        <row r="1449">
          <cell r="AW1449" t="str">
            <v/>
          </cell>
        </row>
        <row r="1450">
          <cell r="AW1450" t="str">
            <v/>
          </cell>
        </row>
        <row r="1451">
          <cell r="AW1451" t="str">
            <v/>
          </cell>
        </row>
        <row r="1452">
          <cell r="AW1452" t="str">
            <v/>
          </cell>
        </row>
        <row r="1453">
          <cell r="AW1453" t="str">
            <v/>
          </cell>
        </row>
        <row r="1454">
          <cell r="AW1454" t="str">
            <v/>
          </cell>
        </row>
        <row r="1455">
          <cell r="AW1455" t="str">
            <v/>
          </cell>
        </row>
        <row r="1456">
          <cell r="AW1456" t="str">
            <v/>
          </cell>
        </row>
        <row r="1457">
          <cell r="AW1457" t="str">
            <v/>
          </cell>
        </row>
        <row r="1458">
          <cell r="AW1458" t="str">
            <v/>
          </cell>
        </row>
        <row r="1459">
          <cell r="AW1459" t="str">
            <v/>
          </cell>
        </row>
        <row r="1460">
          <cell r="AW1460" t="str">
            <v/>
          </cell>
        </row>
        <row r="1461">
          <cell r="AW1461" t="str">
            <v/>
          </cell>
        </row>
        <row r="1462">
          <cell r="AW1462" t="str">
            <v/>
          </cell>
        </row>
        <row r="1463">
          <cell r="AW1463" t="str">
            <v/>
          </cell>
        </row>
        <row r="1464">
          <cell r="AW1464" t="str">
            <v/>
          </cell>
        </row>
        <row r="1465">
          <cell r="AW1465" t="str">
            <v/>
          </cell>
        </row>
        <row r="1466">
          <cell r="AW1466" t="str">
            <v/>
          </cell>
        </row>
        <row r="1467">
          <cell r="AW1467" t="str">
            <v/>
          </cell>
        </row>
        <row r="1468">
          <cell r="AW1468" t="str">
            <v/>
          </cell>
        </row>
        <row r="1469">
          <cell r="AW1469" t="str">
            <v/>
          </cell>
        </row>
        <row r="1470">
          <cell r="AW1470" t="str">
            <v/>
          </cell>
        </row>
        <row r="1471">
          <cell r="AW1471" t="str">
            <v/>
          </cell>
        </row>
        <row r="1472">
          <cell r="AW1472" t="str">
            <v/>
          </cell>
        </row>
        <row r="1473">
          <cell r="AW1473" t="str">
            <v/>
          </cell>
        </row>
        <row r="1474">
          <cell r="AW1474" t="str">
            <v/>
          </cell>
        </row>
        <row r="1475">
          <cell r="AW1475" t="str">
            <v/>
          </cell>
        </row>
        <row r="1476">
          <cell r="AW1476" t="str">
            <v/>
          </cell>
        </row>
        <row r="1477">
          <cell r="AW1477" t="str">
            <v/>
          </cell>
        </row>
        <row r="1478">
          <cell r="AW1478" t="str">
            <v/>
          </cell>
        </row>
        <row r="1479">
          <cell r="AW1479" t="str">
            <v/>
          </cell>
        </row>
        <row r="1480">
          <cell r="AW1480" t="str">
            <v/>
          </cell>
        </row>
        <row r="1481">
          <cell r="AW1481" t="str">
            <v/>
          </cell>
        </row>
        <row r="1482">
          <cell r="AW1482" t="str">
            <v/>
          </cell>
        </row>
        <row r="1483">
          <cell r="AW1483" t="str">
            <v/>
          </cell>
        </row>
        <row r="1484">
          <cell r="AW1484" t="str">
            <v/>
          </cell>
        </row>
        <row r="1485">
          <cell r="AW1485" t="str">
            <v/>
          </cell>
        </row>
        <row r="1486">
          <cell r="AW1486" t="str">
            <v/>
          </cell>
        </row>
        <row r="1487">
          <cell r="AW1487" t="str">
            <v/>
          </cell>
        </row>
        <row r="1488">
          <cell r="AW1488" t="str">
            <v/>
          </cell>
        </row>
        <row r="1489">
          <cell r="AW1489" t="str">
            <v/>
          </cell>
        </row>
        <row r="1490">
          <cell r="AW1490" t="str">
            <v/>
          </cell>
        </row>
        <row r="1491">
          <cell r="AW1491" t="str">
            <v/>
          </cell>
        </row>
        <row r="1492">
          <cell r="AW1492" t="str">
            <v/>
          </cell>
        </row>
        <row r="1493">
          <cell r="AW1493" t="str">
            <v/>
          </cell>
        </row>
        <row r="1494">
          <cell r="AW1494" t="str">
            <v/>
          </cell>
        </row>
        <row r="1495">
          <cell r="AW1495" t="str">
            <v/>
          </cell>
        </row>
        <row r="1496">
          <cell r="AW1496" t="str">
            <v/>
          </cell>
        </row>
        <row r="1497">
          <cell r="AW1497" t="str">
            <v/>
          </cell>
        </row>
        <row r="1498">
          <cell r="AW1498" t="str">
            <v/>
          </cell>
        </row>
        <row r="1499">
          <cell r="AW1499" t="str">
            <v/>
          </cell>
        </row>
        <row r="1500">
          <cell r="AW1500" t="str">
            <v/>
          </cell>
        </row>
        <row r="1501">
          <cell r="AW1501" t="str">
            <v/>
          </cell>
        </row>
        <row r="1502">
          <cell r="AW1502" t="str">
            <v/>
          </cell>
        </row>
        <row r="1503">
          <cell r="AW1503" t="str">
            <v/>
          </cell>
        </row>
        <row r="1504">
          <cell r="AW1504" t="str">
            <v/>
          </cell>
        </row>
        <row r="1505">
          <cell r="AW1505" t="str">
            <v/>
          </cell>
        </row>
        <row r="1506">
          <cell r="AW1506" t="str">
            <v/>
          </cell>
        </row>
        <row r="1507">
          <cell r="AW1507" t="str">
            <v/>
          </cell>
        </row>
        <row r="1508">
          <cell r="AW1508" t="str">
            <v/>
          </cell>
        </row>
        <row r="1509">
          <cell r="AW1509" t="str">
            <v/>
          </cell>
        </row>
        <row r="1510">
          <cell r="AW1510" t="str">
            <v/>
          </cell>
        </row>
        <row r="1511">
          <cell r="AW1511" t="str">
            <v/>
          </cell>
        </row>
        <row r="1512">
          <cell r="AW1512" t="str">
            <v/>
          </cell>
        </row>
        <row r="1513">
          <cell r="AW1513" t="str">
            <v/>
          </cell>
        </row>
        <row r="1514">
          <cell r="AW1514" t="str">
            <v/>
          </cell>
        </row>
        <row r="1515">
          <cell r="AW1515" t="str">
            <v/>
          </cell>
        </row>
        <row r="1516">
          <cell r="AW1516" t="str">
            <v/>
          </cell>
        </row>
        <row r="1517">
          <cell r="AW1517" t="str">
            <v/>
          </cell>
        </row>
        <row r="1518">
          <cell r="AW1518" t="str">
            <v/>
          </cell>
        </row>
        <row r="1519">
          <cell r="AW1519" t="str">
            <v/>
          </cell>
        </row>
        <row r="1520">
          <cell r="AW1520" t="str">
            <v/>
          </cell>
        </row>
        <row r="1521">
          <cell r="AW1521" t="str">
            <v/>
          </cell>
        </row>
        <row r="1522">
          <cell r="AW1522" t="str">
            <v/>
          </cell>
        </row>
        <row r="1523">
          <cell r="AW1523" t="str">
            <v/>
          </cell>
        </row>
        <row r="1524">
          <cell r="AW1524" t="str">
            <v/>
          </cell>
        </row>
        <row r="1525">
          <cell r="AW1525" t="str">
            <v/>
          </cell>
        </row>
        <row r="1526">
          <cell r="AW1526" t="str">
            <v/>
          </cell>
        </row>
        <row r="1527">
          <cell r="AW1527" t="str">
            <v/>
          </cell>
        </row>
        <row r="1528">
          <cell r="AW1528" t="str">
            <v/>
          </cell>
        </row>
        <row r="1529">
          <cell r="AW1529" t="str">
            <v/>
          </cell>
        </row>
        <row r="1530">
          <cell r="AW1530" t="str">
            <v/>
          </cell>
        </row>
        <row r="1531">
          <cell r="AW1531" t="str">
            <v/>
          </cell>
        </row>
        <row r="1532">
          <cell r="AW1532" t="str">
            <v/>
          </cell>
        </row>
        <row r="1533">
          <cell r="AW1533" t="str">
            <v/>
          </cell>
        </row>
        <row r="1534">
          <cell r="AW1534" t="str">
            <v/>
          </cell>
        </row>
        <row r="1535">
          <cell r="AW1535" t="str">
            <v/>
          </cell>
        </row>
        <row r="1536">
          <cell r="AW1536" t="str">
            <v/>
          </cell>
        </row>
        <row r="1537">
          <cell r="AW1537" t="str">
            <v/>
          </cell>
        </row>
        <row r="1538">
          <cell r="AW1538" t="str">
            <v/>
          </cell>
        </row>
        <row r="1539">
          <cell r="AW1539" t="str">
            <v/>
          </cell>
        </row>
        <row r="1540">
          <cell r="AW1540" t="str">
            <v/>
          </cell>
        </row>
        <row r="1541">
          <cell r="AW1541" t="str">
            <v/>
          </cell>
        </row>
        <row r="1542">
          <cell r="AW1542" t="str">
            <v/>
          </cell>
        </row>
        <row r="1543">
          <cell r="AW1543" t="str">
            <v/>
          </cell>
        </row>
        <row r="1544">
          <cell r="AW1544" t="str">
            <v/>
          </cell>
        </row>
        <row r="1545">
          <cell r="AW1545" t="str">
            <v/>
          </cell>
        </row>
        <row r="1546">
          <cell r="AW1546" t="str">
            <v/>
          </cell>
        </row>
        <row r="1547">
          <cell r="AW1547" t="str">
            <v/>
          </cell>
        </row>
        <row r="1548">
          <cell r="AW1548" t="str">
            <v/>
          </cell>
        </row>
        <row r="1549">
          <cell r="AW1549" t="str">
            <v/>
          </cell>
        </row>
        <row r="1550">
          <cell r="AW1550" t="str">
            <v/>
          </cell>
        </row>
        <row r="1551">
          <cell r="AW1551" t="str">
            <v/>
          </cell>
        </row>
        <row r="1552">
          <cell r="AW1552" t="str">
            <v/>
          </cell>
        </row>
        <row r="1553">
          <cell r="AW1553" t="str">
            <v/>
          </cell>
        </row>
        <row r="1554">
          <cell r="AW1554" t="str">
            <v/>
          </cell>
        </row>
        <row r="1555">
          <cell r="AW1555" t="str">
            <v/>
          </cell>
        </row>
        <row r="1556">
          <cell r="AW1556" t="str">
            <v/>
          </cell>
        </row>
        <row r="1557">
          <cell r="AW1557" t="str">
            <v/>
          </cell>
        </row>
        <row r="1558">
          <cell r="AW1558" t="str">
            <v/>
          </cell>
        </row>
        <row r="1559">
          <cell r="AW1559" t="str">
            <v/>
          </cell>
        </row>
        <row r="1560">
          <cell r="AW1560" t="str">
            <v/>
          </cell>
        </row>
        <row r="1561">
          <cell r="AW1561" t="str">
            <v/>
          </cell>
        </row>
        <row r="1562">
          <cell r="AW1562" t="str">
            <v/>
          </cell>
        </row>
        <row r="1563">
          <cell r="AW1563" t="str">
            <v/>
          </cell>
        </row>
        <row r="1564">
          <cell r="AW1564" t="str">
            <v/>
          </cell>
        </row>
        <row r="1565">
          <cell r="AW1565" t="str">
            <v/>
          </cell>
        </row>
        <row r="1566">
          <cell r="AW1566" t="str">
            <v/>
          </cell>
        </row>
        <row r="1567">
          <cell r="AW1567" t="str">
            <v/>
          </cell>
        </row>
        <row r="1568">
          <cell r="AW1568" t="str">
            <v/>
          </cell>
        </row>
        <row r="1569">
          <cell r="AW1569" t="str">
            <v/>
          </cell>
        </row>
        <row r="1570">
          <cell r="AW1570" t="str">
            <v/>
          </cell>
        </row>
        <row r="1571">
          <cell r="AW1571" t="str">
            <v/>
          </cell>
        </row>
        <row r="1572">
          <cell r="AW1572" t="str">
            <v/>
          </cell>
        </row>
        <row r="1573">
          <cell r="AW1573" t="str">
            <v/>
          </cell>
        </row>
        <row r="1574">
          <cell r="AW1574" t="str">
            <v/>
          </cell>
        </row>
        <row r="1575">
          <cell r="AW1575" t="str">
            <v/>
          </cell>
        </row>
        <row r="1576">
          <cell r="AW1576" t="str">
            <v/>
          </cell>
        </row>
        <row r="1577">
          <cell r="AW1577" t="str">
            <v/>
          </cell>
        </row>
        <row r="1578">
          <cell r="AW1578" t="str">
            <v/>
          </cell>
        </row>
        <row r="1579">
          <cell r="AW1579" t="str">
            <v/>
          </cell>
        </row>
        <row r="1580">
          <cell r="AW1580" t="str">
            <v/>
          </cell>
        </row>
        <row r="1581">
          <cell r="AW1581" t="str">
            <v/>
          </cell>
        </row>
        <row r="1582">
          <cell r="AW1582" t="str">
            <v/>
          </cell>
        </row>
        <row r="1583">
          <cell r="AW1583" t="str">
            <v/>
          </cell>
        </row>
        <row r="1584">
          <cell r="AW1584" t="str">
            <v/>
          </cell>
        </row>
        <row r="1585">
          <cell r="AW1585" t="str">
            <v/>
          </cell>
        </row>
        <row r="1586">
          <cell r="AW1586" t="str">
            <v/>
          </cell>
        </row>
        <row r="1587">
          <cell r="AW1587" t="str">
            <v/>
          </cell>
        </row>
        <row r="1588">
          <cell r="AW1588" t="str">
            <v/>
          </cell>
        </row>
        <row r="1589">
          <cell r="AW1589" t="str">
            <v/>
          </cell>
        </row>
        <row r="1590">
          <cell r="AW1590" t="str">
            <v/>
          </cell>
        </row>
        <row r="1591">
          <cell r="AW1591" t="str">
            <v/>
          </cell>
        </row>
        <row r="1592">
          <cell r="AW1592" t="str">
            <v/>
          </cell>
        </row>
        <row r="1593">
          <cell r="AW1593" t="str">
            <v/>
          </cell>
        </row>
        <row r="1594">
          <cell r="AW1594" t="str">
            <v/>
          </cell>
        </row>
        <row r="1595">
          <cell r="AW1595" t="str">
            <v/>
          </cell>
        </row>
        <row r="1596">
          <cell r="AW1596" t="str">
            <v/>
          </cell>
        </row>
        <row r="1597">
          <cell r="AW1597" t="str">
            <v/>
          </cell>
        </row>
        <row r="1598">
          <cell r="AW1598" t="str">
            <v/>
          </cell>
        </row>
        <row r="1599">
          <cell r="AW1599" t="str">
            <v/>
          </cell>
        </row>
        <row r="1600">
          <cell r="AW1600" t="str">
            <v/>
          </cell>
        </row>
        <row r="1601">
          <cell r="AW1601" t="str">
            <v/>
          </cell>
        </row>
        <row r="1602">
          <cell r="AW1602" t="str">
            <v/>
          </cell>
        </row>
        <row r="1603">
          <cell r="AW1603" t="str">
            <v/>
          </cell>
        </row>
        <row r="1604">
          <cell r="AW1604" t="str">
            <v/>
          </cell>
        </row>
        <row r="1605">
          <cell r="AW1605" t="str">
            <v/>
          </cell>
        </row>
        <row r="1606">
          <cell r="AW1606" t="str">
            <v/>
          </cell>
        </row>
        <row r="1607">
          <cell r="AW1607" t="str">
            <v/>
          </cell>
        </row>
        <row r="1608">
          <cell r="AW1608" t="str">
            <v/>
          </cell>
        </row>
        <row r="1609">
          <cell r="AW1609" t="str">
            <v/>
          </cell>
        </row>
        <row r="1610">
          <cell r="AW1610" t="str">
            <v/>
          </cell>
        </row>
        <row r="1611">
          <cell r="AW1611" t="str">
            <v/>
          </cell>
        </row>
        <row r="1612">
          <cell r="AW1612" t="str">
            <v/>
          </cell>
        </row>
        <row r="1613">
          <cell r="AW1613" t="str">
            <v/>
          </cell>
        </row>
        <row r="1614">
          <cell r="AW1614" t="str">
            <v/>
          </cell>
        </row>
        <row r="1615">
          <cell r="AW1615" t="str">
            <v/>
          </cell>
        </row>
        <row r="1616">
          <cell r="AW1616" t="str">
            <v/>
          </cell>
        </row>
        <row r="1617">
          <cell r="AW1617" t="str">
            <v/>
          </cell>
        </row>
        <row r="1618">
          <cell r="AW1618" t="str">
            <v/>
          </cell>
        </row>
        <row r="1619">
          <cell r="AW1619" t="str">
            <v/>
          </cell>
        </row>
        <row r="1620">
          <cell r="AW1620" t="str">
            <v/>
          </cell>
        </row>
        <row r="1621">
          <cell r="AW1621" t="str">
            <v/>
          </cell>
        </row>
        <row r="1622">
          <cell r="AW1622" t="str">
            <v/>
          </cell>
        </row>
        <row r="1623">
          <cell r="AW1623" t="str">
            <v/>
          </cell>
        </row>
        <row r="1624">
          <cell r="AW1624" t="str">
            <v/>
          </cell>
        </row>
        <row r="1625">
          <cell r="AW1625" t="str">
            <v/>
          </cell>
        </row>
        <row r="1626">
          <cell r="AW1626" t="str">
            <v/>
          </cell>
        </row>
        <row r="1627">
          <cell r="AW1627" t="str">
            <v/>
          </cell>
        </row>
        <row r="1628">
          <cell r="AW1628" t="str">
            <v/>
          </cell>
        </row>
        <row r="1629">
          <cell r="AW1629" t="str">
            <v/>
          </cell>
        </row>
        <row r="1630">
          <cell r="AW1630" t="str">
            <v/>
          </cell>
        </row>
        <row r="1631">
          <cell r="AW1631" t="str">
            <v/>
          </cell>
        </row>
        <row r="1632">
          <cell r="AW1632" t="str">
            <v/>
          </cell>
        </row>
        <row r="1633">
          <cell r="AW1633" t="str">
            <v/>
          </cell>
        </row>
        <row r="1634">
          <cell r="AW1634" t="str">
            <v/>
          </cell>
        </row>
        <row r="1635">
          <cell r="AW1635" t="str">
            <v/>
          </cell>
        </row>
        <row r="1636">
          <cell r="AW1636" t="str">
            <v/>
          </cell>
        </row>
        <row r="1637">
          <cell r="AW1637" t="str">
            <v/>
          </cell>
        </row>
        <row r="1638">
          <cell r="AW1638" t="str">
            <v/>
          </cell>
        </row>
        <row r="1639">
          <cell r="AW1639" t="str">
            <v/>
          </cell>
        </row>
        <row r="1640">
          <cell r="AW1640" t="str">
            <v/>
          </cell>
        </row>
        <row r="1641">
          <cell r="AW1641" t="str">
            <v/>
          </cell>
        </row>
        <row r="1642">
          <cell r="AW1642" t="str">
            <v/>
          </cell>
        </row>
        <row r="1643">
          <cell r="AW1643" t="str">
            <v/>
          </cell>
        </row>
        <row r="1644">
          <cell r="AW1644" t="str">
            <v/>
          </cell>
        </row>
        <row r="1645">
          <cell r="AW1645" t="str">
            <v/>
          </cell>
        </row>
        <row r="1646">
          <cell r="AW1646" t="str">
            <v/>
          </cell>
        </row>
        <row r="1647">
          <cell r="AW1647" t="str">
            <v/>
          </cell>
        </row>
        <row r="1648">
          <cell r="AW1648" t="str">
            <v/>
          </cell>
        </row>
        <row r="1649">
          <cell r="AW1649" t="str">
            <v/>
          </cell>
        </row>
        <row r="1650">
          <cell r="AW1650" t="str">
            <v/>
          </cell>
        </row>
        <row r="1651">
          <cell r="AW1651" t="str">
            <v/>
          </cell>
        </row>
        <row r="1652">
          <cell r="AW1652" t="str">
            <v/>
          </cell>
        </row>
        <row r="1653">
          <cell r="AW1653" t="str">
            <v/>
          </cell>
        </row>
        <row r="1654">
          <cell r="AW1654" t="str">
            <v/>
          </cell>
        </row>
        <row r="1655">
          <cell r="AW1655" t="str">
            <v/>
          </cell>
        </row>
        <row r="1656">
          <cell r="AW1656" t="str">
            <v/>
          </cell>
        </row>
        <row r="1657">
          <cell r="AW1657" t="str">
            <v/>
          </cell>
        </row>
        <row r="1658">
          <cell r="AW1658" t="str">
            <v/>
          </cell>
        </row>
        <row r="1659">
          <cell r="AW1659" t="str">
            <v/>
          </cell>
        </row>
        <row r="1660">
          <cell r="AW1660" t="str">
            <v/>
          </cell>
        </row>
        <row r="1661">
          <cell r="AW1661" t="str">
            <v/>
          </cell>
        </row>
        <row r="1662">
          <cell r="AW1662" t="str">
            <v/>
          </cell>
        </row>
        <row r="1663">
          <cell r="AW1663" t="str">
            <v/>
          </cell>
        </row>
        <row r="1664">
          <cell r="AW1664" t="str">
            <v/>
          </cell>
        </row>
        <row r="1665">
          <cell r="AW1665" t="str">
            <v/>
          </cell>
        </row>
        <row r="1666">
          <cell r="AW1666" t="str">
            <v/>
          </cell>
        </row>
        <row r="1667">
          <cell r="AW1667" t="str">
            <v/>
          </cell>
        </row>
        <row r="1668">
          <cell r="AW1668" t="str">
            <v/>
          </cell>
        </row>
        <row r="1669">
          <cell r="AW1669" t="str">
            <v/>
          </cell>
        </row>
        <row r="1670">
          <cell r="AW1670" t="str">
            <v/>
          </cell>
        </row>
        <row r="1671">
          <cell r="AW1671" t="str">
            <v/>
          </cell>
        </row>
        <row r="1672">
          <cell r="AW1672" t="str">
            <v/>
          </cell>
        </row>
        <row r="1673">
          <cell r="AW1673" t="str">
            <v/>
          </cell>
        </row>
        <row r="1674">
          <cell r="AW1674" t="str">
            <v/>
          </cell>
        </row>
        <row r="1675">
          <cell r="AW1675" t="str">
            <v/>
          </cell>
        </row>
        <row r="1676">
          <cell r="AW1676" t="str">
            <v/>
          </cell>
        </row>
        <row r="1677">
          <cell r="AW1677" t="str">
            <v/>
          </cell>
        </row>
        <row r="1678">
          <cell r="AW1678" t="str">
            <v/>
          </cell>
        </row>
        <row r="1679">
          <cell r="AW1679" t="str">
            <v/>
          </cell>
        </row>
        <row r="1680">
          <cell r="AW1680" t="str">
            <v/>
          </cell>
        </row>
        <row r="1681">
          <cell r="AW1681" t="str">
            <v/>
          </cell>
        </row>
        <row r="1682">
          <cell r="AW1682" t="str">
            <v/>
          </cell>
        </row>
        <row r="1683">
          <cell r="AW1683" t="str">
            <v/>
          </cell>
        </row>
        <row r="1684">
          <cell r="AW1684" t="str">
            <v/>
          </cell>
        </row>
        <row r="1685">
          <cell r="AW1685" t="str">
            <v/>
          </cell>
        </row>
        <row r="1686">
          <cell r="AW1686" t="str">
            <v/>
          </cell>
        </row>
        <row r="1687">
          <cell r="AW1687" t="str">
            <v/>
          </cell>
        </row>
        <row r="1688">
          <cell r="AW1688" t="str">
            <v/>
          </cell>
        </row>
        <row r="1689">
          <cell r="AW1689" t="str">
            <v/>
          </cell>
        </row>
        <row r="1690">
          <cell r="AW1690" t="str">
            <v/>
          </cell>
        </row>
        <row r="1691">
          <cell r="AW1691" t="str">
            <v/>
          </cell>
        </row>
        <row r="1692">
          <cell r="AW1692" t="str">
            <v/>
          </cell>
        </row>
        <row r="1693">
          <cell r="AW1693" t="str">
            <v/>
          </cell>
        </row>
        <row r="1694">
          <cell r="AW1694" t="str">
            <v/>
          </cell>
        </row>
        <row r="1695">
          <cell r="AW1695" t="str">
            <v/>
          </cell>
        </row>
        <row r="1696">
          <cell r="AW1696" t="str">
            <v/>
          </cell>
        </row>
        <row r="1697">
          <cell r="AW1697" t="str">
            <v/>
          </cell>
        </row>
        <row r="1698">
          <cell r="AW1698" t="str">
            <v/>
          </cell>
        </row>
        <row r="1699">
          <cell r="AW1699" t="str">
            <v/>
          </cell>
        </row>
        <row r="1700">
          <cell r="AW1700" t="str">
            <v/>
          </cell>
        </row>
        <row r="1701">
          <cell r="AW1701" t="str">
            <v/>
          </cell>
        </row>
        <row r="1702">
          <cell r="AW1702" t="str">
            <v/>
          </cell>
        </row>
        <row r="1703">
          <cell r="AW1703" t="str">
            <v/>
          </cell>
        </row>
        <row r="1704">
          <cell r="AW1704" t="str">
            <v/>
          </cell>
        </row>
        <row r="1705">
          <cell r="AW1705" t="str">
            <v/>
          </cell>
        </row>
        <row r="1706">
          <cell r="AW1706" t="str">
            <v/>
          </cell>
        </row>
        <row r="1707">
          <cell r="AW1707" t="str">
            <v/>
          </cell>
        </row>
        <row r="1708">
          <cell r="AW1708" t="str">
            <v/>
          </cell>
        </row>
        <row r="1709">
          <cell r="AW1709" t="str">
            <v/>
          </cell>
        </row>
        <row r="1710">
          <cell r="AW1710" t="str">
            <v/>
          </cell>
        </row>
        <row r="1711">
          <cell r="AW1711" t="str">
            <v/>
          </cell>
        </row>
        <row r="1712">
          <cell r="AW1712" t="str">
            <v/>
          </cell>
        </row>
        <row r="1713">
          <cell r="AW1713" t="str">
            <v/>
          </cell>
        </row>
        <row r="1714">
          <cell r="AW1714" t="str">
            <v/>
          </cell>
        </row>
        <row r="1715">
          <cell r="AW1715" t="str">
            <v/>
          </cell>
        </row>
        <row r="1716">
          <cell r="AW1716" t="str">
            <v/>
          </cell>
        </row>
        <row r="1717">
          <cell r="AW1717" t="str">
            <v/>
          </cell>
        </row>
        <row r="1718">
          <cell r="AW1718" t="str">
            <v/>
          </cell>
        </row>
        <row r="1719">
          <cell r="AW1719" t="str">
            <v/>
          </cell>
        </row>
        <row r="1720">
          <cell r="AW1720" t="str">
            <v/>
          </cell>
        </row>
        <row r="1721">
          <cell r="AW1721" t="str">
            <v/>
          </cell>
        </row>
        <row r="1722">
          <cell r="AW1722" t="str">
            <v/>
          </cell>
        </row>
        <row r="1723">
          <cell r="AW1723" t="str">
            <v/>
          </cell>
        </row>
        <row r="1724">
          <cell r="AW1724" t="str">
            <v/>
          </cell>
        </row>
        <row r="1725">
          <cell r="AW1725" t="str">
            <v/>
          </cell>
        </row>
        <row r="1726">
          <cell r="AW1726" t="str">
            <v/>
          </cell>
        </row>
        <row r="1727">
          <cell r="AW1727" t="str">
            <v/>
          </cell>
        </row>
        <row r="1728">
          <cell r="AW1728" t="str">
            <v/>
          </cell>
        </row>
        <row r="1729">
          <cell r="AW1729" t="str">
            <v/>
          </cell>
        </row>
        <row r="1730">
          <cell r="AW1730" t="str">
            <v/>
          </cell>
        </row>
        <row r="1731">
          <cell r="AW1731" t="str">
            <v/>
          </cell>
        </row>
        <row r="1732">
          <cell r="AW1732" t="str">
            <v/>
          </cell>
        </row>
        <row r="1733">
          <cell r="AW1733" t="str">
            <v/>
          </cell>
        </row>
        <row r="1734">
          <cell r="AW1734" t="str">
            <v/>
          </cell>
        </row>
        <row r="1735">
          <cell r="AW1735" t="str">
            <v/>
          </cell>
        </row>
        <row r="1736">
          <cell r="AW1736" t="str">
            <v/>
          </cell>
        </row>
        <row r="1737">
          <cell r="AW1737" t="str">
            <v/>
          </cell>
        </row>
        <row r="1738">
          <cell r="AW1738" t="str">
            <v/>
          </cell>
        </row>
        <row r="1739">
          <cell r="AW1739" t="str">
            <v/>
          </cell>
        </row>
        <row r="1740">
          <cell r="AW1740" t="str">
            <v/>
          </cell>
        </row>
        <row r="1741">
          <cell r="AW1741" t="str">
            <v/>
          </cell>
        </row>
        <row r="1742">
          <cell r="AW1742" t="str">
            <v/>
          </cell>
        </row>
        <row r="1743">
          <cell r="AW1743" t="str">
            <v/>
          </cell>
        </row>
        <row r="1744">
          <cell r="AW1744" t="str">
            <v/>
          </cell>
        </row>
        <row r="1745">
          <cell r="AW1745" t="str">
            <v/>
          </cell>
        </row>
        <row r="1746">
          <cell r="AW1746" t="str">
            <v/>
          </cell>
        </row>
        <row r="1747">
          <cell r="AW1747" t="str">
            <v/>
          </cell>
        </row>
        <row r="1748">
          <cell r="AW1748" t="str">
            <v/>
          </cell>
        </row>
        <row r="1749">
          <cell r="AW1749" t="str">
            <v/>
          </cell>
        </row>
        <row r="1750">
          <cell r="AW1750" t="str">
            <v/>
          </cell>
        </row>
        <row r="1751">
          <cell r="AW1751" t="str">
            <v/>
          </cell>
        </row>
        <row r="1752">
          <cell r="AW1752" t="str">
            <v/>
          </cell>
        </row>
        <row r="1753">
          <cell r="AW1753" t="str">
            <v/>
          </cell>
        </row>
        <row r="1754">
          <cell r="AW1754" t="str">
            <v/>
          </cell>
        </row>
        <row r="1755">
          <cell r="AW1755" t="str">
            <v/>
          </cell>
        </row>
        <row r="1756">
          <cell r="AW1756" t="str">
            <v/>
          </cell>
        </row>
        <row r="1757">
          <cell r="AW1757" t="str">
            <v/>
          </cell>
        </row>
        <row r="1758">
          <cell r="AW1758" t="str">
            <v/>
          </cell>
        </row>
        <row r="1759">
          <cell r="AW1759" t="str">
            <v/>
          </cell>
        </row>
        <row r="1760">
          <cell r="AW1760" t="str">
            <v/>
          </cell>
        </row>
        <row r="1761">
          <cell r="AW1761" t="str">
            <v/>
          </cell>
        </row>
        <row r="1762">
          <cell r="AW1762" t="str">
            <v/>
          </cell>
        </row>
        <row r="1763">
          <cell r="AW1763" t="str">
            <v/>
          </cell>
        </row>
        <row r="1764">
          <cell r="AW1764" t="str">
            <v/>
          </cell>
        </row>
        <row r="1765">
          <cell r="AW1765" t="str">
            <v/>
          </cell>
        </row>
        <row r="1766">
          <cell r="AW1766" t="str">
            <v/>
          </cell>
        </row>
        <row r="1767">
          <cell r="AW1767" t="str">
            <v/>
          </cell>
        </row>
        <row r="1768">
          <cell r="AW1768" t="str">
            <v/>
          </cell>
        </row>
        <row r="1769">
          <cell r="AW1769" t="str">
            <v/>
          </cell>
        </row>
        <row r="1770">
          <cell r="AW1770" t="str">
            <v/>
          </cell>
        </row>
        <row r="1771">
          <cell r="AW1771" t="str">
            <v/>
          </cell>
        </row>
        <row r="1772">
          <cell r="AW1772" t="str">
            <v/>
          </cell>
        </row>
        <row r="1773">
          <cell r="AW1773" t="str">
            <v/>
          </cell>
        </row>
        <row r="1774">
          <cell r="AW1774" t="str">
            <v/>
          </cell>
        </row>
        <row r="1775">
          <cell r="AW1775" t="str">
            <v/>
          </cell>
        </row>
        <row r="1776">
          <cell r="AW1776" t="str">
            <v/>
          </cell>
        </row>
        <row r="1777">
          <cell r="AW1777" t="str">
            <v/>
          </cell>
        </row>
        <row r="1778">
          <cell r="AW1778" t="str">
            <v/>
          </cell>
        </row>
        <row r="1779">
          <cell r="AW1779" t="str">
            <v/>
          </cell>
        </row>
        <row r="1780">
          <cell r="AW1780" t="str">
            <v/>
          </cell>
        </row>
        <row r="1781">
          <cell r="AW1781" t="str">
            <v/>
          </cell>
        </row>
        <row r="1782">
          <cell r="AW1782" t="str">
            <v/>
          </cell>
        </row>
        <row r="1783">
          <cell r="AW1783" t="str">
            <v/>
          </cell>
        </row>
        <row r="1784">
          <cell r="AW1784" t="str">
            <v/>
          </cell>
        </row>
        <row r="1785">
          <cell r="AW1785" t="str">
            <v/>
          </cell>
        </row>
        <row r="1786">
          <cell r="AW1786" t="str">
            <v/>
          </cell>
        </row>
        <row r="1787">
          <cell r="AW1787" t="str">
            <v/>
          </cell>
        </row>
        <row r="1788">
          <cell r="AW1788" t="str">
            <v/>
          </cell>
        </row>
        <row r="1789">
          <cell r="AW1789" t="str">
            <v/>
          </cell>
        </row>
        <row r="1790">
          <cell r="AW1790" t="str">
            <v/>
          </cell>
        </row>
        <row r="1791">
          <cell r="AW1791" t="str">
            <v/>
          </cell>
        </row>
        <row r="1792">
          <cell r="AW1792" t="str">
            <v/>
          </cell>
        </row>
        <row r="1793">
          <cell r="AW1793" t="str">
            <v/>
          </cell>
        </row>
        <row r="1794">
          <cell r="AW1794" t="str">
            <v/>
          </cell>
        </row>
        <row r="1795">
          <cell r="AW1795" t="str">
            <v/>
          </cell>
        </row>
        <row r="1796">
          <cell r="AW1796" t="str">
            <v/>
          </cell>
        </row>
        <row r="1797">
          <cell r="AW1797" t="str">
            <v/>
          </cell>
        </row>
        <row r="1798">
          <cell r="AW1798" t="str">
            <v/>
          </cell>
        </row>
        <row r="1799">
          <cell r="AW1799" t="str">
            <v/>
          </cell>
        </row>
        <row r="1800">
          <cell r="AW1800" t="str">
            <v/>
          </cell>
        </row>
        <row r="1801">
          <cell r="AW1801" t="str">
            <v/>
          </cell>
        </row>
        <row r="1802">
          <cell r="AW1802" t="str">
            <v/>
          </cell>
        </row>
        <row r="1803">
          <cell r="AW1803" t="str">
            <v/>
          </cell>
        </row>
        <row r="1804">
          <cell r="AW1804" t="str">
            <v/>
          </cell>
        </row>
        <row r="1805">
          <cell r="AW1805" t="str">
            <v/>
          </cell>
        </row>
        <row r="1806">
          <cell r="AW1806" t="str">
            <v/>
          </cell>
        </row>
        <row r="1807">
          <cell r="AW1807" t="str">
            <v/>
          </cell>
        </row>
        <row r="1808">
          <cell r="AW1808" t="str">
            <v/>
          </cell>
        </row>
        <row r="1809">
          <cell r="AW1809" t="str">
            <v/>
          </cell>
        </row>
        <row r="1810">
          <cell r="AW1810" t="str">
            <v/>
          </cell>
        </row>
        <row r="1811">
          <cell r="AW1811" t="str">
            <v/>
          </cell>
        </row>
        <row r="1812">
          <cell r="AW1812" t="str">
            <v/>
          </cell>
        </row>
        <row r="1813">
          <cell r="AW1813" t="str">
            <v/>
          </cell>
        </row>
        <row r="1814">
          <cell r="AW1814" t="str">
            <v/>
          </cell>
        </row>
        <row r="1815">
          <cell r="AW1815" t="str">
            <v/>
          </cell>
        </row>
        <row r="1816">
          <cell r="AW1816" t="str">
            <v/>
          </cell>
        </row>
        <row r="1817">
          <cell r="AW1817" t="str">
            <v/>
          </cell>
        </row>
        <row r="1818">
          <cell r="AW1818" t="str">
            <v/>
          </cell>
        </row>
        <row r="1819">
          <cell r="AW1819" t="str">
            <v/>
          </cell>
        </row>
        <row r="1820">
          <cell r="AW1820" t="str">
            <v/>
          </cell>
        </row>
        <row r="1821">
          <cell r="AW1821" t="str">
            <v/>
          </cell>
        </row>
        <row r="1822">
          <cell r="AW1822" t="str">
            <v/>
          </cell>
        </row>
        <row r="1823">
          <cell r="AW1823" t="str">
            <v/>
          </cell>
        </row>
        <row r="1824">
          <cell r="AW1824" t="str">
            <v/>
          </cell>
        </row>
        <row r="1825">
          <cell r="AW1825" t="str">
            <v/>
          </cell>
        </row>
        <row r="1826">
          <cell r="AW1826" t="str">
            <v/>
          </cell>
        </row>
        <row r="1827">
          <cell r="AW1827" t="str">
            <v/>
          </cell>
        </row>
        <row r="1828">
          <cell r="AW1828" t="str">
            <v/>
          </cell>
        </row>
        <row r="1829">
          <cell r="AW1829" t="str">
            <v/>
          </cell>
        </row>
        <row r="1830">
          <cell r="AW1830" t="str">
            <v/>
          </cell>
        </row>
        <row r="1831">
          <cell r="AW1831" t="str">
            <v/>
          </cell>
        </row>
        <row r="1832">
          <cell r="AW1832" t="str">
            <v/>
          </cell>
        </row>
        <row r="1833">
          <cell r="AW1833" t="str">
            <v/>
          </cell>
        </row>
        <row r="1834">
          <cell r="AW1834" t="str">
            <v/>
          </cell>
        </row>
        <row r="1835">
          <cell r="AW1835" t="str">
            <v/>
          </cell>
        </row>
        <row r="1836">
          <cell r="AW1836" t="str">
            <v/>
          </cell>
        </row>
        <row r="1837">
          <cell r="AW1837" t="str">
            <v/>
          </cell>
        </row>
        <row r="1838">
          <cell r="AW1838" t="str">
            <v/>
          </cell>
        </row>
        <row r="1839">
          <cell r="AW1839" t="str">
            <v/>
          </cell>
        </row>
        <row r="1840">
          <cell r="AW1840" t="str">
            <v/>
          </cell>
        </row>
        <row r="1841">
          <cell r="AW1841" t="str">
            <v/>
          </cell>
        </row>
        <row r="1842">
          <cell r="AW1842" t="str">
            <v/>
          </cell>
        </row>
        <row r="1843">
          <cell r="AW1843" t="str">
            <v/>
          </cell>
        </row>
        <row r="1844">
          <cell r="AW1844" t="str">
            <v/>
          </cell>
        </row>
        <row r="1845">
          <cell r="AW1845" t="str">
            <v/>
          </cell>
        </row>
        <row r="1846">
          <cell r="AW1846" t="str">
            <v/>
          </cell>
        </row>
        <row r="1847">
          <cell r="AW1847" t="str">
            <v/>
          </cell>
        </row>
        <row r="1848">
          <cell r="AW1848" t="str">
            <v/>
          </cell>
        </row>
        <row r="1849">
          <cell r="AW1849" t="str">
            <v/>
          </cell>
        </row>
        <row r="1850">
          <cell r="AW1850" t="str">
            <v/>
          </cell>
        </row>
        <row r="1851">
          <cell r="AW1851" t="str">
            <v/>
          </cell>
        </row>
        <row r="1852">
          <cell r="AW1852" t="str">
            <v/>
          </cell>
        </row>
        <row r="1853">
          <cell r="AW1853" t="str">
            <v/>
          </cell>
        </row>
        <row r="1854">
          <cell r="AW1854" t="str">
            <v/>
          </cell>
        </row>
        <row r="1855">
          <cell r="AW1855" t="str">
            <v/>
          </cell>
        </row>
        <row r="1856">
          <cell r="AW1856" t="str">
            <v/>
          </cell>
        </row>
        <row r="1857">
          <cell r="AW1857" t="str">
            <v/>
          </cell>
        </row>
        <row r="1858">
          <cell r="AW1858" t="str">
            <v/>
          </cell>
        </row>
        <row r="1859">
          <cell r="AW1859" t="str">
            <v/>
          </cell>
        </row>
        <row r="1860">
          <cell r="AW1860" t="str">
            <v/>
          </cell>
        </row>
        <row r="1861">
          <cell r="AW1861" t="str">
            <v/>
          </cell>
        </row>
        <row r="1862">
          <cell r="AW1862" t="str">
            <v/>
          </cell>
        </row>
        <row r="1863">
          <cell r="AW1863" t="str">
            <v/>
          </cell>
        </row>
        <row r="1864">
          <cell r="AW1864" t="str">
            <v/>
          </cell>
        </row>
        <row r="1865">
          <cell r="AW1865" t="str">
            <v/>
          </cell>
        </row>
        <row r="1866">
          <cell r="AW1866" t="str">
            <v/>
          </cell>
        </row>
        <row r="1867">
          <cell r="AW1867" t="str">
            <v/>
          </cell>
        </row>
        <row r="1868">
          <cell r="AW1868" t="str">
            <v/>
          </cell>
        </row>
        <row r="1869">
          <cell r="AW1869" t="str">
            <v/>
          </cell>
        </row>
        <row r="1870">
          <cell r="AW1870" t="str">
            <v/>
          </cell>
        </row>
        <row r="1871">
          <cell r="AW1871" t="str">
            <v/>
          </cell>
        </row>
        <row r="1872">
          <cell r="AW1872" t="str">
            <v/>
          </cell>
        </row>
        <row r="1873">
          <cell r="AW1873" t="str">
            <v/>
          </cell>
        </row>
        <row r="1874">
          <cell r="AW1874" t="str">
            <v/>
          </cell>
        </row>
        <row r="1875">
          <cell r="AW1875" t="str">
            <v/>
          </cell>
        </row>
        <row r="1876">
          <cell r="AW1876" t="str">
            <v/>
          </cell>
        </row>
        <row r="1877">
          <cell r="AW1877" t="str">
            <v/>
          </cell>
        </row>
        <row r="1878">
          <cell r="AW1878" t="str">
            <v/>
          </cell>
        </row>
        <row r="1879">
          <cell r="AW1879" t="str">
            <v/>
          </cell>
        </row>
        <row r="1880">
          <cell r="AW1880" t="str">
            <v/>
          </cell>
        </row>
        <row r="1881">
          <cell r="AW1881" t="str">
            <v/>
          </cell>
        </row>
        <row r="1882">
          <cell r="AW1882" t="str">
            <v/>
          </cell>
        </row>
        <row r="1883">
          <cell r="AW1883" t="str">
            <v/>
          </cell>
        </row>
        <row r="1884">
          <cell r="AW1884" t="str">
            <v/>
          </cell>
        </row>
        <row r="1885">
          <cell r="AW1885" t="str">
            <v/>
          </cell>
        </row>
        <row r="1886">
          <cell r="AW1886" t="str">
            <v/>
          </cell>
        </row>
        <row r="1887">
          <cell r="AW1887" t="str">
            <v/>
          </cell>
        </row>
        <row r="1888">
          <cell r="AW1888" t="str">
            <v/>
          </cell>
        </row>
        <row r="1889">
          <cell r="AW1889" t="str">
            <v/>
          </cell>
        </row>
        <row r="1890">
          <cell r="AW1890" t="str">
            <v/>
          </cell>
        </row>
        <row r="1891">
          <cell r="AW1891" t="str">
            <v/>
          </cell>
        </row>
        <row r="1892">
          <cell r="AW1892" t="str">
            <v/>
          </cell>
        </row>
        <row r="1893">
          <cell r="AW1893" t="str">
            <v/>
          </cell>
        </row>
        <row r="1894">
          <cell r="AW1894" t="str">
            <v/>
          </cell>
        </row>
        <row r="1895">
          <cell r="AW1895" t="str">
            <v/>
          </cell>
        </row>
        <row r="1896">
          <cell r="AW1896" t="str">
            <v/>
          </cell>
        </row>
        <row r="1897">
          <cell r="AW1897" t="str">
            <v/>
          </cell>
        </row>
        <row r="1898">
          <cell r="AW1898" t="str">
            <v/>
          </cell>
        </row>
        <row r="1899">
          <cell r="AW1899" t="str">
            <v/>
          </cell>
        </row>
        <row r="1900">
          <cell r="AW1900" t="str">
            <v/>
          </cell>
        </row>
        <row r="1901">
          <cell r="AW1901" t="str">
            <v/>
          </cell>
        </row>
        <row r="1902">
          <cell r="AW1902" t="str">
            <v/>
          </cell>
        </row>
        <row r="1903">
          <cell r="AW1903" t="str">
            <v/>
          </cell>
        </row>
        <row r="1904">
          <cell r="AW1904" t="str">
            <v/>
          </cell>
        </row>
        <row r="1905">
          <cell r="AW1905" t="str">
            <v/>
          </cell>
        </row>
        <row r="1906">
          <cell r="AW1906" t="str">
            <v/>
          </cell>
        </row>
        <row r="1907">
          <cell r="AW1907" t="str">
            <v/>
          </cell>
        </row>
        <row r="1908">
          <cell r="AW1908" t="str">
            <v/>
          </cell>
        </row>
        <row r="1909">
          <cell r="AW1909" t="str">
            <v/>
          </cell>
        </row>
        <row r="1910">
          <cell r="AW1910" t="str">
            <v/>
          </cell>
        </row>
        <row r="1911">
          <cell r="AW1911" t="str">
            <v/>
          </cell>
        </row>
        <row r="1912">
          <cell r="AW1912" t="str">
            <v/>
          </cell>
        </row>
        <row r="1913">
          <cell r="AW1913" t="str">
            <v/>
          </cell>
        </row>
        <row r="1914">
          <cell r="AW1914" t="str">
            <v/>
          </cell>
        </row>
        <row r="1915">
          <cell r="AW1915" t="str">
            <v/>
          </cell>
        </row>
        <row r="1916">
          <cell r="AW1916" t="str">
            <v/>
          </cell>
        </row>
        <row r="1917">
          <cell r="AW1917" t="str">
            <v/>
          </cell>
        </row>
        <row r="1918">
          <cell r="AW1918" t="str">
            <v/>
          </cell>
        </row>
        <row r="1919">
          <cell r="AW1919" t="str">
            <v/>
          </cell>
        </row>
        <row r="1920">
          <cell r="AW1920" t="str">
            <v/>
          </cell>
        </row>
        <row r="1921">
          <cell r="AW1921" t="str">
            <v/>
          </cell>
        </row>
        <row r="1922">
          <cell r="AW1922" t="str">
            <v/>
          </cell>
        </row>
        <row r="1923">
          <cell r="AW1923" t="str">
            <v/>
          </cell>
        </row>
        <row r="1924">
          <cell r="AW1924" t="str">
            <v/>
          </cell>
        </row>
        <row r="1925">
          <cell r="AW1925" t="str">
            <v/>
          </cell>
        </row>
        <row r="1926">
          <cell r="AW1926" t="str">
            <v/>
          </cell>
        </row>
        <row r="1927">
          <cell r="AW1927" t="str">
            <v/>
          </cell>
        </row>
        <row r="1928">
          <cell r="AW1928" t="str">
            <v/>
          </cell>
        </row>
        <row r="1929">
          <cell r="AW1929" t="str">
            <v/>
          </cell>
        </row>
        <row r="1930">
          <cell r="AW1930" t="str">
            <v/>
          </cell>
        </row>
        <row r="1931">
          <cell r="AW1931" t="str">
            <v/>
          </cell>
        </row>
        <row r="1932">
          <cell r="AW1932" t="str">
            <v/>
          </cell>
        </row>
        <row r="1933">
          <cell r="AW1933" t="str">
            <v/>
          </cell>
        </row>
        <row r="1934">
          <cell r="AW1934" t="str">
            <v/>
          </cell>
        </row>
        <row r="1935">
          <cell r="AW1935" t="str">
            <v/>
          </cell>
        </row>
        <row r="1936">
          <cell r="AW1936" t="str">
            <v/>
          </cell>
        </row>
        <row r="1937">
          <cell r="AW1937" t="str">
            <v/>
          </cell>
        </row>
        <row r="1938">
          <cell r="AW1938" t="str">
            <v/>
          </cell>
        </row>
        <row r="1939">
          <cell r="AW1939" t="str">
            <v/>
          </cell>
        </row>
        <row r="1940">
          <cell r="AW1940" t="str">
            <v/>
          </cell>
        </row>
        <row r="1941">
          <cell r="AW1941" t="str">
            <v/>
          </cell>
        </row>
        <row r="1942">
          <cell r="AW1942" t="str">
            <v/>
          </cell>
        </row>
        <row r="1943">
          <cell r="AW1943" t="str">
            <v/>
          </cell>
        </row>
        <row r="1944">
          <cell r="AW1944" t="str">
            <v/>
          </cell>
        </row>
        <row r="1945">
          <cell r="AW1945" t="str">
            <v/>
          </cell>
        </row>
        <row r="1946">
          <cell r="AW1946" t="str">
            <v/>
          </cell>
        </row>
        <row r="1947">
          <cell r="AW1947" t="str">
            <v/>
          </cell>
        </row>
        <row r="1948">
          <cell r="AW1948" t="str">
            <v/>
          </cell>
        </row>
        <row r="1949">
          <cell r="AW1949" t="str">
            <v/>
          </cell>
        </row>
        <row r="1950">
          <cell r="AW1950" t="str">
            <v/>
          </cell>
        </row>
        <row r="1951">
          <cell r="AW1951" t="str">
            <v/>
          </cell>
        </row>
        <row r="1952">
          <cell r="AW1952" t="str">
            <v/>
          </cell>
        </row>
        <row r="1953">
          <cell r="AW1953" t="str">
            <v/>
          </cell>
        </row>
        <row r="1954">
          <cell r="AW1954" t="str">
            <v/>
          </cell>
        </row>
        <row r="1955">
          <cell r="AW1955" t="str">
            <v/>
          </cell>
        </row>
        <row r="1956">
          <cell r="AW1956" t="str">
            <v/>
          </cell>
        </row>
        <row r="1957">
          <cell r="AW1957" t="str">
            <v/>
          </cell>
        </row>
        <row r="1958">
          <cell r="AW1958" t="str">
            <v/>
          </cell>
        </row>
        <row r="1959">
          <cell r="AW1959" t="str">
            <v/>
          </cell>
        </row>
        <row r="1960">
          <cell r="AW1960" t="str">
            <v/>
          </cell>
        </row>
        <row r="1961">
          <cell r="AW1961" t="str">
            <v/>
          </cell>
        </row>
        <row r="1962">
          <cell r="AW1962" t="str">
            <v/>
          </cell>
        </row>
        <row r="1963">
          <cell r="AW1963" t="str">
            <v/>
          </cell>
        </row>
        <row r="1964">
          <cell r="AW1964" t="str">
            <v/>
          </cell>
        </row>
        <row r="1965">
          <cell r="AW1965" t="str">
            <v/>
          </cell>
        </row>
        <row r="1966">
          <cell r="AW1966" t="str">
            <v/>
          </cell>
        </row>
        <row r="1967">
          <cell r="AW1967" t="str">
            <v/>
          </cell>
        </row>
        <row r="1968">
          <cell r="AW1968" t="str">
            <v/>
          </cell>
        </row>
        <row r="1969">
          <cell r="AW1969" t="str">
            <v/>
          </cell>
        </row>
        <row r="1970">
          <cell r="AW1970" t="str">
            <v/>
          </cell>
        </row>
        <row r="1971">
          <cell r="AW1971" t="str">
            <v/>
          </cell>
        </row>
        <row r="1972">
          <cell r="AW1972" t="str">
            <v/>
          </cell>
        </row>
        <row r="1973">
          <cell r="AW1973" t="str">
            <v/>
          </cell>
        </row>
        <row r="1974">
          <cell r="AW1974" t="str">
            <v/>
          </cell>
        </row>
        <row r="1975">
          <cell r="AW1975" t="str">
            <v/>
          </cell>
        </row>
        <row r="1976">
          <cell r="AW1976" t="str">
            <v/>
          </cell>
        </row>
        <row r="1977">
          <cell r="AW1977" t="str">
            <v/>
          </cell>
        </row>
        <row r="1978">
          <cell r="AW1978" t="str">
            <v/>
          </cell>
        </row>
        <row r="1979">
          <cell r="AW1979" t="str">
            <v/>
          </cell>
        </row>
        <row r="1980">
          <cell r="AW1980" t="str">
            <v/>
          </cell>
        </row>
        <row r="1981">
          <cell r="AW1981" t="str">
            <v/>
          </cell>
        </row>
        <row r="1982">
          <cell r="AW1982" t="str">
            <v/>
          </cell>
        </row>
        <row r="1983">
          <cell r="AW1983" t="str">
            <v/>
          </cell>
        </row>
        <row r="1984">
          <cell r="AW1984" t="str">
            <v/>
          </cell>
        </row>
        <row r="1985">
          <cell r="AW1985" t="str">
            <v/>
          </cell>
        </row>
        <row r="1986">
          <cell r="AW1986" t="str">
            <v/>
          </cell>
        </row>
        <row r="1987">
          <cell r="AW1987" t="str">
            <v/>
          </cell>
        </row>
        <row r="1988">
          <cell r="AW1988" t="str">
            <v/>
          </cell>
        </row>
        <row r="1989">
          <cell r="AW1989" t="str">
            <v/>
          </cell>
        </row>
        <row r="1990">
          <cell r="AW1990" t="str">
            <v/>
          </cell>
        </row>
        <row r="1991">
          <cell r="AW1991" t="str">
            <v/>
          </cell>
        </row>
        <row r="1992">
          <cell r="AW1992" t="str">
            <v/>
          </cell>
        </row>
        <row r="1993">
          <cell r="AW1993" t="str">
            <v/>
          </cell>
        </row>
        <row r="1994">
          <cell r="AW1994" t="str">
            <v/>
          </cell>
        </row>
        <row r="1995">
          <cell r="AW1995" t="str">
            <v/>
          </cell>
        </row>
        <row r="1996">
          <cell r="AW1996" t="str">
            <v/>
          </cell>
        </row>
        <row r="1997">
          <cell r="AW1997" t="str">
            <v/>
          </cell>
        </row>
        <row r="1998">
          <cell r="AW1998" t="str">
            <v/>
          </cell>
        </row>
        <row r="1999">
          <cell r="AW1999" t="str">
            <v/>
          </cell>
        </row>
        <row r="2000">
          <cell r="AW2000" t="str">
            <v/>
          </cell>
        </row>
        <row r="2001">
          <cell r="AW2001" t="str">
            <v/>
          </cell>
        </row>
        <row r="2002">
          <cell r="AW2002" t="str">
            <v/>
          </cell>
        </row>
        <row r="2003">
          <cell r="AW2003" t="str">
            <v/>
          </cell>
        </row>
        <row r="2004">
          <cell r="AW2004" t="str">
            <v/>
          </cell>
        </row>
        <row r="2005">
          <cell r="AW2005" t="str">
            <v/>
          </cell>
        </row>
        <row r="2006">
          <cell r="AW2006" t="str">
            <v/>
          </cell>
        </row>
        <row r="2007">
          <cell r="AW2007" t="str">
            <v/>
          </cell>
        </row>
        <row r="2008">
          <cell r="AW2008" t="str">
            <v/>
          </cell>
        </row>
        <row r="2009">
          <cell r="AW2009" t="str">
            <v/>
          </cell>
        </row>
        <row r="2010">
          <cell r="AW2010" t="str">
            <v/>
          </cell>
        </row>
        <row r="2011">
          <cell r="AW2011" t="str">
            <v/>
          </cell>
        </row>
        <row r="2012">
          <cell r="AW2012" t="str">
            <v/>
          </cell>
        </row>
        <row r="2013">
          <cell r="AW2013" t="str">
            <v/>
          </cell>
        </row>
        <row r="2014">
          <cell r="AW2014" t="str">
            <v/>
          </cell>
        </row>
        <row r="2015">
          <cell r="AW2015" t="str">
            <v/>
          </cell>
        </row>
        <row r="2016">
          <cell r="AW2016" t="str">
            <v/>
          </cell>
        </row>
        <row r="2017">
          <cell r="AW2017" t="str">
            <v/>
          </cell>
        </row>
        <row r="2018">
          <cell r="AW2018" t="str">
            <v/>
          </cell>
        </row>
        <row r="2019">
          <cell r="AW2019" t="str">
            <v/>
          </cell>
        </row>
        <row r="2020">
          <cell r="AW2020" t="str">
            <v/>
          </cell>
        </row>
        <row r="2021">
          <cell r="AW2021" t="str">
            <v/>
          </cell>
        </row>
        <row r="2022">
          <cell r="AW2022" t="str">
            <v/>
          </cell>
        </row>
        <row r="2023">
          <cell r="AW2023" t="str">
            <v/>
          </cell>
        </row>
        <row r="2024">
          <cell r="AW2024" t="str">
            <v/>
          </cell>
        </row>
        <row r="2025">
          <cell r="AW2025" t="str">
            <v/>
          </cell>
        </row>
        <row r="2026">
          <cell r="AW2026" t="str">
            <v/>
          </cell>
        </row>
        <row r="2027">
          <cell r="AW2027" t="str">
            <v/>
          </cell>
        </row>
        <row r="2028">
          <cell r="AW2028" t="str">
            <v/>
          </cell>
        </row>
        <row r="2029">
          <cell r="AW2029" t="str">
            <v/>
          </cell>
        </row>
        <row r="2030">
          <cell r="AW2030" t="str">
            <v/>
          </cell>
        </row>
        <row r="2031">
          <cell r="AW2031" t="str">
            <v/>
          </cell>
        </row>
        <row r="2032">
          <cell r="AW2032" t="str">
            <v/>
          </cell>
        </row>
        <row r="2033">
          <cell r="AW2033" t="str">
            <v/>
          </cell>
        </row>
        <row r="2034">
          <cell r="AW2034" t="str">
            <v/>
          </cell>
        </row>
        <row r="2035">
          <cell r="AW2035" t="str">
            <v/>
          </cell>
        </row>
        <row r="2036">
          <cell r="AW2036" t="str">
            <v/>
          </cell>
        </row>
        <row r="2037">
          <cell r="AW2037" t="str">
            <v/>
          </cell>
        </row>
        <row r="2038">
          <cell r="AW2038" t="str">
            <v/>
          </cell>
        </row>
        <row r="2039">
          <cell r="AW2039" t="str">
            <v/>
          </cell>
        </row>
        <row r="2040">
          <cell r="AW2040" t="str">
            <v/>
          </cell>
        </row>
        <row r="2041">
          <cell r="AW2041" t="str">
            <v/>
          </cell>
        </row>
        <row r="2042">
          <cell r="AW2042" t="str">
            <v/>
          </cell>
        </row>
        <row r="2043">
          <cell r="AW2043" t="str">
            <v/>
          </cell>
        </row>
        <row r="2044">
          <cell r="AW2044" t="str">
            <v/>
          </cell>
        </row>
        <row r="2045">
          <cell r="AW2045" t="str">
            <v/>
          </cell>
        </row>
        <row r="2046">
          <cell r="AW2046" t="str">
            <v/>
          </cell>
        </row>
        <row r="2047">
          <cell r="AW2047" t="str">
            <v/>
          </cell>
        </row>
        <row r="2048">
          <cell r="AW2048" t="str">
            <v/>
          </cell>
        </row>
        <row r="2049">
          <cell r="AW2049" t="str">
            <v/>
          </cell>
        </row>
        <row r="2050">
          <cell r="AW2050" t="str">
            <v/>
          </cell>
        </row>
        <row r="2051">
          <cell r="AW2051" t="str">
            <v/>
          </cell>
        </row>
        <row r="2052">
          <cell r="AW2052" t="str">
            <v/>
          </cell>
        </row>
        <row r="2053">
          <cell r="AW2053" t="str">
            <v/>
          </cell>
        </row>
        <row r="2054">
          <cell r="AW2054" t="str">
            <v/>
          </cell>
        </row>
        <row r="2055">
          <cell r="AW2055" t="str">
            <v/>
          </cell>
        </row>
        <row r="2056">
          <cell r="AW2056" t="str">
            <v/>
          </cell>
        </row>
        <row r="2057">
          <cell r="AW2057" t="str">
            <v/>
          </cell>
        </row>
        <row r="2058">
          <cell r="AW2058" t="str">
            <v/>
          </cell>
        </row>
        <row r="2059">
          <cell r="AW2059" t="str">
            <v/>
          </cell>
        </row>
        <row r="2060">
          <cell r="AW2060" t="str">
            <v/>
          </cell>
        </row>
        <row r="2061">
          <cell r="AW2061" t="str">
            <v/>
          </cell>
        </row>
        <row r="2062">
          <cell r="AW2062" t="str">
            <v/>
          </cell>
        </row>
        <row r="2063">
          <cell r="AW2063" t="str">
            <v/>
          </cell>
        </row>
        <row r="2064">
          <cell r="AW2064" t="str">
            <v/>
          </cell>
        </row>
        <row r="2065">
          <cell r="AW2065" t="str">
            <v/>
          </cell>
        </row>
        <row r="2066">
          <cell r="AW2066" t="str">
            <v/>
          </cell>
        </row>
        <row r="2067">
          <cell r="AW2067" t="str">
            <v/>
          </cell>
        </row>
        <row r="2068">
          <cell r="AW2068" t="str">
            <v/>
          </cell>
        </row>
        <row r="2069">
          <cell r="AW2069" t="str">
            <v/>
          </cell>
        </row>
        <row r="2070">
          <cell r="AW2070" t="str">
            <v/>
          </cell>
        </row>
        <row r="2071">
          <cell r="AW2071" t="str">
            <v/>
          </cell>
        </row>
        <row r="2072">
          <cell r="AW2072" t="str">
            <v/>
          </cell>
        </row>
        <row r="2073">
          <cell r="AW2073" t="str">
            <v/>
          </cell>
        </row>
        <row r="2074">
          <cell r="AW2074" t="str">
            <v/>
          </cell>
        </row>
        <row r="2075">
          <cell r="AW2075" t="str">
            <v/>
          </cell>
        </row>
        <row r="2076">
          <cell r="AW2076" t="str">
            <v/>
          </cell>
        </row>
        <row r="2077">
          <cell r="AW2077" t="str">
            <v/>
          </cell>
        </row>
        <row r="2078">
          <cell r="AW2078" t="str">
            <v/>
          </cell>
        </row>
        <row r="2079">
          <cell r="AW2079" t="str">
            <v/>
          </cell>
        </row>
        <row r="2080">
          <cell r="AW2080" t="str">
            <v/>
          </cell>
        </row>
        <row r="2081">
          <cell r="AW2081" t="str">
            <v/>
          </cell>
        </row>
        <row r="2082">
          <cell r="AW2082" t="str">
            <v/>
          </cell>
        </row>
        <row r="2083">
          <cell r="AW2083" t="str">
            <v/>
          </cell>
        </row>
        <row r="2084">
          <cell r="AW2084" t="str">
            <v/>
          </cell>
        </row>
        <row r="2085">
          <cell r="AW2085" t="str">
            <v/>
          </cell>
        </row>
        <row r="2086">
          <cell r="AW2086" t="str">
            <v/>
          </cell>
        </row>
        <row r="2087">
          <cell r="AW2087" t="str">
            <v/>
          </cell>
        </row>
        <row r="2088">
          <cell r="AW2088" t="str">
            <v/>
          </cell>
        </row>
        <row r="2089">
          <cell r="AW2089" t="str">
            <v/>
          </cell>
        </row>
        <row r="2090">
          <cell r="AW2090" t="str">
            <v/>
          </cell>
        </row>
        <row r="2091">
          <cell r="AW2091" t="str">
            <v/>
          </cell>
        </row>
        <row r="2092">
          <cell r="AW2092" t="str">
            <v/>
          </cell>
        </row>
        <row r="2093">
          <cell r="AW2093" t="str">
            <v/>
          </cell>
        </row>
        <row r="2094">
          <cell r="AW2094" t="str">
            <v/>
          </cell>
        </row>
        <row r="2095">
          <cell r="AW2095" t="str">
            <v/>
          </cell>
        </row>
        <row r="2096">
          <cell r="AW2096" t="str">
            <v/>
          </cell>
        </row>
        <row r="2097">
          <cell r="AW2097" t="str">
            <v/>
          </cell>
        </row>
        <row r="2098">
          <cell r="AW2098" t="str">
            <v/>
          </cell>
        </row>
        <row r="2099">
          <cell r="AW2099" t="str">
            <v/>
          </cell>
        </row>
        <row r="2100">
          <cell r="AW2100" t="str">
            <v/>
          </cell>
        </row>
        <row r="2101">
          <cell r="AW2101" t="str">
            <v/>
          </cell>
        </row>
        <row r="2102">
          <cell r="AW2102" t="str">
            <v/>
          </cell>
        </row>
        <row r="2103">
          <cell r="AW2103" t="str">
            <v/>
          </cell>
        </row>
        <row r="2104">
          <cell r="AW2104" t="str">
            <v/>
          </cell>
        </row>
        <row r="2105">
          <cell r="AW2105" t="str">
            <v/>
          </cell>
        </row>
        <row r="2106">
          <cell r="AW2106" t="str">
            <v/>
          </cell>
        </row>
        <row r="2107">
          <cell r="AW2107" t="str">
            <v/>
          </cell>
        </row>
        <row r="2108">
          <cell r="AW2108" t="str">
            <v/>
          </cell>
        </row>
        <row r="2109">
          <cell r="AW2109" t="str">
            <v/>
          </cell>
        </row>
        <row r="2110">
          <cell r="AW2110" t="str">
            <v/>
          </cell>
        </row>
        <row r="2111">
          <cell r="AW2111" t="str">
            <v/>
          </cell>
        </row>
        <row r="2112">
          <cell r="AW2112" t="str">
            <v/>
          </cell>
        </row>
        <row r="2113">
          <cell r="AW2113" t="str">
            <v/>
          </cell>
        </row>
        <row r="2114">
          <cell r="AW2114" t="str">
            <v/>
          </cell>
        </row>
        <row r="2115">
          <cell r="AW2115" t="str">
            <v/>
          </cell>
        </row>
        <row r="2116">
          <cell r="AW2116" t="str">
            <v/>
          </cell>
        </row>
        <row r="2117">
          <cell r="AW2117" t="str">
            <v/>
          </cell>
        </row>
        <row r="2118">
          <cell r="AW2118" t="str">
            <v/>
          </cell>
        </row>
        <row r="2119">
          <cell r="AW2119" t="str">
            <v/>
          </cell>
        </row>
        <row r="2120">
          <cell r="AW2120" t="str">
            <v/>
          </cell>
        </row>
        <row r="2121">
          <cell r="AW2121" t="str">
            <v/>
          </cell>
        </row>
        <row r="2122">
          <cell r="AW2122" t="str">
            <v/>
          </cell>
        </row>
        <row r="2123">
          <cell r="AW2123" t="str">
            <v/>
          </cell>
        </row>
        <row r="2124">
          <cell r="AW2124" t="str">
            <v/>
          </cell>
        </row>
        <row r="2125">
          <cell r="AW2125" t="str">
            <v/>
          </cell>
        </row>
        <row r="2126">
          <cell r="AW2126" t="str">
            <v/>
          </cell>
        </row>
        <row r="2127">
          <cell r="AW2127" t="str">
            <v/>
          </cell>
        </row>
        <row r="2128">
          <cell r="AW2128" t="str">
            <v/>
          </cell>
        </row>
        <row r="2129">
          <cell r="AW2129" t="str">
            <v/>
          </cell>
        </row>
        <row r="2130">
          <cell r="AW2130" t="str">
            <v/>
          </cell>
        </row>
        <row r="2131">
          <cell r="AW2131" t="str">
            <v/>
          </cell>
        </row>
        <row r="2132">
          <cell r="AW2132" t="str">
            <v/>
          </cell>
        </row>
        <row r="2133">
          <cell r="AW2133" t="str">
            <v/>
          </cell>
        </row>
        <row r="2134">
          <cell r="AW2134" t="str">
            <v/>
          </cell>
        </row>
        <row r="2135">
          <cell r="AW2135" t="str">
            <v/>
          </cell>
        </row>
        <row r="2136">
          <cell r="AW2136" t="str">
            <v/>
          </cell>
        </row>
        <row r="2137">
          <cell r="AW2137" t="str">
            <v/>
          </cell>
        </row>
        <row r="2138">
          <cell r="AW2138" t="str">
            <v/>
          </cell>
        </row>
        <row r="2139">
          <cell r="AW2139" t="str">
            <v/>
          </cell>
        </row>
        <row r="2140">
          <cell r="AW2140" t="str">
            <v/>
          </cell>
        </row>
        <row r="2141">
          <cell r="AW2141" t="str">
            <v/>
          </cell>
        </row>
        <row r="2142">
          <cell r="AW2142" t="str">
            <v/>
          </cell>
        </row>
        <row r="2143">
          <cell r="AW2143" t="str">
            <v/>
          </cell>
        </row>
        <row r="2144">
          <cell r="AW2144" t="str">
            <v/>
          </cell>
        </row>
        <row r="2145">
          <cell r="AW2145" t="str">
            <v/>
          </cell>
        </row>
        <row r="2146">
          <cell r="AW2146" t="str">
            <v/>
          </cell>
        </row>
        <row r="2147">
          <cell r="AW2147" t="str">
            <v/>
          </cell>
        </row>
        <row r="2148">
          <cell r="AW2148" t="str">
            <v/>
          </cell>
        </row>
        <row r="2149">
          <cell r="AW2149" t="str">
            <v/>
          </cell>
        </row>
        <row r="2150">
          <cell r="AW2150" t="str">
            <v/>
          </cell>
        </row>
        <row r="2151">
          <cell r="AW2151" t="str">
            <v/>
          </cell>
        </row>
        <row r="2152">
          <cell r="AW2152" t="str">
            <v/>
          </cell>
        </row>
        <row r="2153">
          <cell r="AW2153" t="str">
            <v/>
          </cell>
        </row>
        <row r="2154">
          <cell r="AW2154" t="str">
            <v/>
          </cell>
        </row>
        <row r="2155">
          <cell r="AW2155" t="str">
            <v/>
          </cell>
        </row>
        <row r="2156">
          <cell r="AW2156" t="str">
            <v/>
          </cell>
        </row>
        <row r="2157">
          <cell r="AW2157" t="str">
            <v/>
          </cell>
        </row>
        <row r="2158">
          <cell r="AW2158" t="str">
            <v/>
          </cell>
        </row>
        <row r="2159">
          <cell r="AW2159" t="str">
            <v/>
          </cell>
        </row>
        <row r="2160">
          <cell r="AW2160" t="str">
            <v/>
          </cell>
        </row>
        <row r="2161">
          <cell r="AW2161" t="str">
            <v/>
          </cell>
        </row>
        <row r="2162">
          <cell r="AW2162" t="str">
            <v/>
          </cell>
        </row>
        <row r="2163">
          <cell r="AW2163" t="str">
            <v/>
          </cell>
        </row>
        <row r="2164">
          <cell r="AW2164" t="str">
            <v/>
          </cell>
        </row>
        <row r="2165">
          <cell r="AW2165" t="str">
            <v/>
          </cell>
        </row>
        <row r="2166">
          <cell r="AW2166" t="str">
            <v/>
          </cell>
        </row>
        <row r="2167">
          <cell r="AW2167" t="str">
            <v/>
          </cell>
        </row>
        <row r="2168">
          <cell r="AW2168" t="str">
            <v/>
          </cell>
        </row>
        <row r="2169">
          <cell r="AW2169" t="str">
            <v/>
          </cell>
        </row>
        <row r="2170">
          <cell r="AW2170" t="str">
            <v/>
          </cell>
        </row>
        <row r="2171">
          <cell r="AW2171" t="str">
            <v/>
          </cell>
        </row>
        <row r="2172">
          <cell r="AW2172" t="str">
            <v/>
          </cell>
        </row>
        <row r="2173">
          <cell r="AW2173" t="str">
            <v/>
          </cell>
        </row>
        <row r="2174">
          <cell r="AW2174" t="str">
            <v/>
          </cell>
        </row>
        <row r="2175">
          <cell r="AW2175" t="str">
            <v/>
          </cell>
        </row>
        <row r="2176">
          <cell r="AW2176" t="str">
            <v/>
          </cell>
        </row>
        <row r="2177">
          <cell r="AW2177" t="str">
            <v/>
          </cell>
        </row>
        <row r="2178">
          <cell r="AW2178" t="str">
            <v/>
          </cell>
        </row>
        <row r="2179">
          <cell r="AW2179" t="str">
            <v/>
          </cell>
        </row>
        <row r="2180">
          <cell r="AW2180" t="str">
            <v/>
          </cell>
        </row>
        <row r="2181">
          <cell r="AW2181" t="str">
            <v/>
          </cell>
        </row>
        <row r="2182">
          <cell r="AW2182" t="str">
            <v/>
          </cell>
        </row>
        <row r="2183">
          <cell r="AW2183" t="str">
            <v/>
          </cell>
        </row>
        <row r="2184">
          <cell r="AW2184" t="str">
            <v/>
          </cell>
        </row>
        <row r="2185">
          <cell r="AW2185" t="str">
            <v/>
          </cell>
        </row>
        <row r="2186">
          <cell r="AW2186" t="str">
            <v/>
          </cell>
        </row>
        <row r="2187">
          <cell r="AW2187" t="str">
            <v/>
          </cell>
        </row>
        <row r="2188">
          <cell r="AW2188" t="str">
            <v/>
          </cell>
        </row>
        <row r="2189">
          <cell r="AW2189" t="str">
            <v/>
          </cell>
        </row>
        <row r="2190">
          <cell r="AW2190" t="str">
            <v/>
          </cell>
        </row>
        <row r="2191">
          <cell r="AW2191" t="str">
            <v/>
          </cell>
        </row>
        <row r="2192">
          <cell r="AW2192" t="str">
            <v/>
          </cell>
        </row>
        <row r="2193">
          <cell r="AW2193" t="str">
            <v/>
          </cell>
        </row>
        <row r="2194">
          <cell r="AW2194" t="str">
            <v/>
          </cell>
        </row>
        <row r="2195">
          <cell r="AW2195" t="str">
            <v/>
          </cell>
        </row>
        <row r="2196">
          <cell r="AW2196" t="str">
            <v/>
          </cell>
        </row>
        <row r="2197">
          <cell r="AW2197" t="str">
            <v/>
          </cell>
        </row>
        <row r="2198">
          <cell r="AW2198" t="str">
            <v/>
          </cell>
        </row>
        <row r="2199">
          <cell r="AW2199" t="str">
            <v/>
          </cell>
        </row>
        <row r="2200">
          <cell r="AW2200" t="str">
            <v/>
          </cell>
        </row>
        <row r="2201">
          <cell r="AW2201" t="str">
            <v/>
          </cell>
        </row>
        <row r="2202">
          <cell r="AW2202" t="str">
            <v/>
          </cell>
        </row>
        <row r="2203">
          <cell r="AW2203" t="str">
            <v/>
          </cell>
        </row>
        <row r="2204">
          <cell r="AW2204" t="str">
            <v/>
          </cell>
        </row>
        <row r="2205">
          <cell r="AW2205" t="str">
            <v/>
          </cell>
        </row>
        <row r="2206">
          <cell r="AW2206" t="str">
            <v/>
          </cell>
        </row>
        <row r="2207">
          <cell r="AW2207" t="str">
            <v/>
          </cell>
        </row>
        <row r="2208">
          <cell r="AW2208" t="str">
            <v/>
          </cell>
        </row>
        <row r="2209">
          <cell r="AW2209" t="str">
            <v/>
          </cell>
        </row>
        <row r="2210">
          <cell r="AW2210" t="str">
            <v/>
          </cell>
        </row>
        <row r="2211">
          <cell r="AW2211" t="str">
            <v/>
          </cell>
        </row>
        <row r="2212">
          <cell r="AW2212" t="str">
            <v/>
          </cell>
        </row>
        <row r="2213">
          <cell r="AW2213" t="str">
            <v/>
          </cell>
        </row>
        <row r="2214">
          <cell r="AW2214" t="str">
            <v/>
          </cell>
        </row>
        <row r="2215">
          <cell r="AW2215" t="str">
            <v/>
          </cell>
        </row>
        <row r="2216">
          <cell r="AW2216" t="str">
            <v/>
          </cell>
        </row>
        <row r="2217">
          <cell r="AW2217" t="str">
            <v/>
          </cell>
        </row>
        <row r="2218">
          <cell r="AW2218" t="str">
            <v/>
          </cell>
        </row>
        <row r="2219">
          <cell r="AW2219" t="str">
            <v/>
          </cell>
        </row>
        <row r="2220">
          <cell r="AW2220" t="str">
            <v/>
          </cell>
        </row>
        <row r="2221">
          <cell r="AW2221" t="str">
            <v/>
          </cell>
        </row>
        <row r="2222">
          <cell r="AW2222" t="str">
            <v/>
          </cell>
        </row>
        <row r="2223">
          <cell r="AW2223" t="str">
            <v/>
          </cell>
        </row>
        <row r="2224">
          <cell r="AW2224" t="str">
            <v/>
          </cell>
        </row>
        <row r="2225">
          <cell r="AW2225" t="str">
            <v/>
          </cell>
        </row>
        <row r="2226">
          <cell r="AW2226" t="str">
            <v/>
          </cell>
        </row>
        <row r="2227">
          <cell r="AW2227" t="str">
            <v/>
          </cell>
        </row>
        <row r="2228">
          <cell r="AW2228" t="str">
            <v/>
          </cell>
        </row>
        <row r="2229">
          <cell r="AW2229" t="str">
            <v/>
          </cell>
        </row>
        <row r="2230">
          <cell r="AW2230" t="str">
            <v/>
          </cell>
        </row>
        <row r="2231">
          <cell r="AW2231" t="str">
            <v/>
          </cell>
        </row>
        <row r="2232">
          <cell r="AW2232" t="str">
            <v/>
          </cell>
        </row>
        <row r="2233">
          <cell r="AW2233" t="str">
            <v/>
          </cell>
        </row>
        <row r="2234">
          <cell r="AW2234" t="str">
            <v/>
          </cell>
        </row>
        <row r="2235">
          <cell r="AW2235" t="str">
            <v/>
          </cell>
        </row>
        <row r="2236">
          <cell r="AW2236" t="str">
            <v/>
          </cell>
        </row>
        <row r="2237">
          <cell r="AW2237" t="str">
            <v/>
          </cell>
        </row>
        <row r="2238">
          <cell r="AW2238" t="str">
            <v/>
          </cell>
        </row>
        <row r="2239">
          <cell r="AW2239" t="str">
            <v/>
          </cell>
        </row>
        <row r="2240">
          <cell r="AW2240" t="str">
            <v/>
          </cell>
        </row>
        <row r="2241">
          <cell r="AW2241" t="str">
            <v/>
          </cell>
        </row>
        <row r="2242">
          <cell r="AW2242" t="str">
            <v/>
          </cell>
        </row>
        <row r="2243">
          <cell r="AW2243" t="str">
            <v/>
          </cell>
        </row>
        <row r="2244">
          <cell r="AW2244" t="str">
            <v/>
          </cell>
        </row>
        <row r="2245">
          <cell r="AW2245" t="str">
            <v/>
          </cell>
        </row>
        <row r="2246">
          <cell r="AW2246" t="str">
            <v/>
          </cell>
        </row>
        <row r="2247">
          <cell r="AW2247" t="str">
            <v/>
          </cell>
        </row>
        <row r="2248">
          <cell r="AW2248" t="str">
            <v/>
          </cell>
        </row>
        <row r="2249">
          <cell r="AW2249" t="str">
            <v/>
          </cell>
        </row>
        <row r="2250">
          <cell r="AW2250" t="str">
            <v/>
          </cell>
        </row>
        <row r="2251">
          <cell r="AW2251" t="str">
            <v/>
          </cell>
        </row>
        <row r="2252">
          <cell r="AW2252" t="str">
            <v/>
          </cell>
        </row>
        <row r="2253">
          <cell r="AW2253" t="str">
            <v/>
          </cell>
        </row>
        <row r="2254">
          <cell r="AW2254" t="str">
            <v/>
          </cell>
        </row>
        <row r="2255">
          <cell r="AW2255" t="str">
            <v/>
          </cell>
        </row>
        <row r="2256">
          <cell r="AW2256" t="str">
            <v/>
          </cell>
        </row>
        <row r="2257">
          <cell r="AW2257" t="str">
            <v/>
          </cell>
        </row>
        <row r="2258">
          <cell r="AW2258" t="str">
            <v/>
          </cell>
        </row>
        <row r="2259">
          <cell r="AW2259" t="str">
            <v/>
          </cell>
        </row>
        <row r="2260">
          <cell r="AW2260" t="str">
            <v/>
          </cell>
        </row>
        <row r="2261">
          <cell r="AW2261" t="str">
            <v/>
          </cell>
        </row>
        <row r="2262">
          <cell r="AW2262" t="str">
            <v/>
          </cell>
        </row>
        <row r="2263">
          <cell r="AW2263" t="str">
            <v/>
          </cell>
        </row>
        <row r="2264">
          <cell r="AW2264" t="str">
            <v/>
          </cell>
        </row>
        <row r="2265">
          <cell r="AW2265" t="str">
            <v/>
          </cell>
        </row>
        <row r="2266">
          <cell r="AW2266" t="str">
            <v/>
          </cell>
        </row>
        <row r="2267">
          <cell r="AW2267" t="str">
            <v/>
          </cell>
        </row>
        <row r="2268">
          <cell r="AW2268" t="str">
            <v/>
          </cell>
        </row>
        <row r="2269">
          <cell r="AW2269" t="str">
            <v/>
          </cell>
        </row>
        <row r="2270">
          <cell r="AW2270" t="str">
            <v/>
          </cell>
        </row>
        <row r="2271">
          <cell r="AW2271" t="str">
            <v/>
          </cell>
        </row>
        <row r="2272">
          <cell r="AW2272" t="str">
            <v/>
          </cell>
        </row>
        <row r="2273">
          <cell r="AW2273" t="str">
            <v/>
          </cell>
        </row>
        <row r="2274">
          <cell r="AW2274" t="str">
            <v/>
          </cell>
        </row>
        <row r="2275">
          <cell r="AW2275" t="str">
            <v/>
          </cell>
        </row>
        <row r="2276">
          <cell r="AW2276" t="str">
            <v/>
          </cell>
        </row>
        <row r="2277">
          <cell r="AW2277" t="str">
            <v/>
          </cell>
        </row>
        <row r="2278">
          <cell r="AW2278" t="str">
            <v/>
          </cell>
        </row>
        <row r="2279">
          <cell r="AW2279" t="str">
            <v/>
          </cell>
        </row>
        <row r="2280">
          <cell r="AW2280" t="str">
            <v/>
          </cell>
        </row>
        <row r="2281">
          <cell r="AW2281" t="str">
            <v/>
          </cell>
        </row>
        <row r="2282">
          <cell r="AW2282" t="str">
            <v/>
          </cell>
        </row>
        <row r="2283">
          <cell r="AW2283" t="str">
            <v/>
          </cell>
        </row>
        <row r="2284">
          <cell r="AW2284" t="str">
            <v/>
          </cell>
        </row>
        <row r="2285">
          <cell r="AW2285" t="str">
            <v/>
          </cell>
        </row>
        <row r="2286">
          <cell r="AW2286" t="str">
            <v/>
          </cell>
        </row>
        <row r="2287">
          <cell r="AW2287" t="str">
            <v/>
          </cell>
        </row>
        <row r="2288">
          <cell r="AW2288" t="str">
            <v/>
          </cell>
        </row>
        <row r="2289">
          <cell r="AW2289" t="str">
            <v/>
          </cell>
        </row>
        <row r="2290">
          <cell r="AW2290" t="str">
            <v/>
          </cell>
        </row>
        <row r="2291">
          <cell r="AW2291" t="str">
            <v/>
          </cell>
        </row>
        <row r="2292">
          <cell r="AW2292" t="str">
            <v/>
          </cell>
        </row>
        <row r="2293">
          <cell r="AW2293" t="str">
            <v/>
          </cell>
        </row>
        <row r="2294">
          <cell r="AW2294" t="str">
            <v/>
          </cell>
        </row>
        <row r="2295">
          <cell r="AW2295" t="str">
            <v/>
          </cell>
        </row>
        <row r="2296">
          <cell r="AW2296" t="str">
            <v/>
          </cell>
        </row>
        <row r="2297">
          <cell r="AW2297" t="str">
            <v/>
          </cell>
        </row>
        <row r="2298">
          <cell r="AW2298" t="str">
            <v/>
          </cell>
        </row>
        <row r="2299">
          <cell r="AW2299" t="str">
            <v/>
          </cell>
        </row>
        <row r="2300">
          <cell r="AW2300" t="str">
            <v/>
          </cell>
        </row>
        <row r="2301">
          <cell r="AW2301" t="str">
            <v/>
          </cell>
        </row>
        <row r="2302">
          <cell r="AW2302" t="str">
            <v/>
          </cell>
        </row>
        <row r="2303">
          <cell r="AW2303" t="str">
            <v/>
          </cell>
        </row>
        <row r="2304">
          <cell r="AW2304" t="str">
            <v/>
          </cell>
        </row>
        <row r="2305">
          <cell r="AW2305" t="str">
            <v/>
          </cell>
        </row>
        <row r="2306">
          <cell r="AW2306" t="str">
            <v/>
          </cell>
        </row>
        <row r="2307">
          <cell r="AW2307" t="str">
            <v/>
          </cell>
        </row>
        <row r="2308">
          <cell r="AW2308" t="str">
            <v/>
          </cell>
        </row>
        <row r="2309">
          <cell r="AW2309" t="str">
            <v/>
          </cell>
        </row>
        <row r="2310">
          <cell r="AW2310" t="str">
            <v/>
          </cell>
        </row>
        <row r="2311">
          <cell r="AW2311" t="str">
            <v/>
          </cell>
        </row>
        <row r="2312">
          <cell r="AW2312" t="str">
            <v/>
          </cell>
        </row>
        <row r="2313">
          <cell r="AW2313" t="str">
            <v/>
          </cell>
        </row>
        <row r="2314">
          <cell r="AW2314" t="str">
            <v/>
          </cell>
        </row>
        <row r="2315">
          <cell r="AW2315" t="str">
            <v/>
          </cell>
        </row>
        <row r="2316">
          <cell r="AW2316" t="str">
            <v/>
          </cell>
        </row>
        <row r="2317">
          <cell r="AW2317" t="str">
            <v/>
          </cell>
        </row>
        <row r="2318">
          <cell r="AW2318" t="str">
            <v/>
          </cell>
        </row>
        <row r="2319">
          <cell r="AW2319" t="str">
            <v/>
          </cell>
        </row>
        <row r="2320">
          <cell r="AW2320" t="str">
            <v/>
          </cell>
        </row>
        <row r="2321">
          <cell r="AW2321" t="str">
            <v/>
          </cell>
        </row>
        <row r="2322">
          <cell r="AW2322" t="str">
            <v/>
          </cell>
        </row>
        <row r="2323">
          <cell r="AW2323" t="str">
            <v/>
          </cell>
        </row>
        <row r="2324">
          <cell r="AW2324" t="str">
            <v/>
          </cell>
        </row>
        <row r="2325">
          <cell r="AW2325" t="str">
            <v/>
          </cell>
        </row>
        <row r="2326">
          <cell r="AW2326" t="str">
            <v/>
          </cell>
        </row>
        <row r="2327">
          <cell r="AW2327" t="str">
            <v/>
          </cell>
        </row>
        <row r="2328">
          <cell r="AW2328" t="str">
            <v/>
          </cell>
        </row>
        <row r="2329">
          <cell r="AW2329" t="str">
            <v/>
          </cell>
        </row>
        <row r="2330">
          <cell r="AW2330" t="str">
            <v/>
          </cell>
        </row>
        <row r="2331">
          <cell r="AW2331" t="str">
            <v/>
          </cell>
        </row>
        <row r="2332">
          <cell r="AW2332" t="str">
            <v/>
          </cell>
        </row>
        <row r="2333">
          <cell r="AW2333" t="str">
            <v/>
          </cell>
        </row>
        <row r="2334">
          <cell r="AW2334" t="str">
            <v/>
          </cell>
        </row>
        <row r="2335">
          <cell r="AW2335" t="str">
            <v/>
          </cell>
        </row>
        <row r="2336">
          <cell r="AW2336" t="str">
            <v/>
          </cell>
        </row>
        <row r="2337">
          <cell r="AW2337" t="str">
            <v/>
          </cell>
        </row>
        <row r="2338">
          <cell r="AW2338" t="str">
            <v/>
          </cell>
        </row>
        <row r="2339">
          <cell r="AW2339" t="str">
            <v/>
          </cell>
        </row>
        <row r="2340">
          <cell r="AW2340" t="str">
            <v/>
          </cell>
        </row>
        <row r="2341">
          <cell r="AW2341" t="str">
            <v/>
          </cell>
        </row>
        <row r="2342">
          <cell r="AW2342" t="str">
            <v/>
          </cell>
        </row>
        <row r="2343">
          <cell r="AW2343" t="str">
            <v/>
          </cell>
        </row>
        <row r="2344">
          <cell r="AW2344" t="str">
            <v/>
          </cell>
        </row>
        <row r="2345">
          <cell r="AW2345" t="str">
            <v/>
          </cell>
        </row>
        <row r="2346">
          <cell r="AW2346" t="str">
            <v/>
          </cell>
        </row>
        <row r="2347">
          <cell r="AW2347" t="str">
            <v/>
          </cell>
        </row>
        <row r="2348">
          <cell r="AW2348" t="str">
            <v/>
          </cell>
        </row>
        <row r="2349">
          <cell r="AW2349" t="str">
            <v/>
          </cell>
        </row>
        <row r="2350">
          <cell r="AW2350" t="str">
            <v/>
          </cell>
        </row>
        <row r="2351">
          <cell r="AW2351" t="str">
            <v/>
          </cell>
        </row>
        <row r="2352">
          <cell r="AW2352" t="str">
            <v/>
          </cell>
        </row>
        <row r="2353">
          <cell r="AW2353" t="str">
            <v/>
          </cell>
        </row>
        <row r="2354">
          <cell r="AW2354" t="str">
            <v/>
          </cell>
        </row>
        <row r="2355">
          <cell r="AW2355" t="str">
            <v/>
          </cell>
        </row>
        <row r="2356">
          <cell r="AW2356" t="str">
            <v/>
          </cell>
        </row>
        <row r="2357">
          <cell r="AW2357" t="str">
            <v/>
          </cell>
        </row>
        <row r="2358">
          <cell r="AW2358" t="str">
            <v/>
          </cell>
        </row>
        <row r="2359">
          <cell r="AW2359" t="str">
            <v/>
          </cell>
        </row>
        <row r="2360">
          <cell r="AW2360" t="str">
            <v/>
          </cell>
        </row>
        <row r="2361">
          <cell r="AW2361" t="str">
            <v/>
          </cell>
        </row>
        <row r="2362">
          <cell r="AW2362" t="str">
            <v/>
          </cell>
        </row>
        <row r="2363">
          <cell r="AW2363" t="str">
            <v/>
          </cell>
        </row>
        <row r="2364">
          <cell r="AW2364" t="str">
            <v/>
          </cell>
        </row>
        <row r="2365">
          <cell r="AW2365" t="str">
            <v/>
          </cell>
        </row>
        <row r="2366">
          <cell r="AW2366" t="str">
            <v/>
          </cell>
        </row>
        <row r="2367">
          <cell r="AW2367" t="str">
            <v/>
          </cell>
        </row>
        <row r="2368">
          <cell r="AW2368" t="str">
            <v/>
          </cell>
        </row>
        <row r="2369">
          <cell r="AW2369" t="str">
            <v/>
          </cell>
        </row>
        <row r="2370">
          <cell r="AW2370" t="str">
            <v/>
          </cell>
        </row>
        <row r="2371">
          <cell r="AW2371" t="str">
            <v/>
          </cell>
        </row>
        <row r="2372">
          <cell r="AW2372" t="str">
            <v/>
          </cell>
        </row>
        <row r="2373">
          <cell r="AW2373" t="str">
            <v/>
          </cell>
        </row>
        <row r="2374">
          <cell r="AW2374" t="str">
            <v/>
          </cell>
        </row>
        <row r="2375">
          <cell r="AW2375" t="str">
            <v/>
          </cell>
        </row>
        <row r="2376">
          <cell r="AW2376" t="str">
            <v/>
          </cell>
        </row>
        <row r="2377">
          <cell r="AW2377" t="str">
            <v/>
          </cell>
        </row>
        <row r="2378">
          <cell r="AW2378" t="str">
            <v/>
          </cell>
        </row>
        <row r="2379">
          <cell r="AW2379" t="str">
            <v/>
          </cell>
        </row>
        <row r="2380">
          <cell r="AW2380" t="str">
            <v/>
          </cell>
        </row>
        <row r="2381">
          <cell r="AW2381" t="str">
            <v/>
          </cell>
        </row>
        <row r="2382">
          <cell r="AW2382" t="str">
            <v/>
          </cell>
        </row>
        <row r="2383">
          <cell r="AW2383" t="str">
            <v/>
          </cell>
        </row>
        <row r="2384">
          <cell r="AW2384" t="str">
            <v/>
          </cell>
        </row>
        <row r="2385">
          <cell r="AW2385" t="str">
            <v/>
          </cell>
        </row>
        <row r="2386">
          <cell r="AW2386" t="str">
            <v/>
          </cell>
        </row>
        <row r="2387">
          <cell r="AW2387" t="str">
            <v/>
          </cell>
        </row>
        <row r="2388">
          <cell r="AW2388" t="str">
            <v/>
          </cell>
        </row>
        <row r="2389">
          <cell r="AW2389" t="str">
            <v/>
          </cell>
        </row>
        <row r="2390">
          <cell r="AW2390" t="str">
            <v/>
          </cell>
        </row>
        <row r="2391">
          <cell r="AW2391" t="str">
            <v/>
          </cell>
        </row>
        <row r="2392">
          <cell r="AW2392" t="str">
            <v/>
          </cell>
        </row>
        <row r="2393">
          <cell r="AW2393" t="str">
            <v/>
          </cell>
        </row>
        <row r="2394">
          <cell r="AW2394" t="str">
            <v/>
          </cell>
        </row>
        <row r="2395">
          <cell r="AW2395" t="str">
            <v/>
          </cell>
        </row>
        <row r="2396">
          <cell r="AW2396" t="str">
            <v/>
          </cell>
        </row>
        <row r="2397">
          <cell r="AW2397" t="str">
            <v/>
          </cell>
        </row>
        <row r="2398">
          <cell r="AW2398" t="str">
            <v/>
          </cell>
        </row>
        <row r="2399">
          <cell r="AW2399" t="str">
            <v/>
          </cell>
        </row>
        <row r="2400">
          <cell r="AW2400" t="str">
            <v/>
          </cell>
        </row>
        <row r="2401">
          <cell r="AW2401" t="str">
            <v/>
          </cell>
        </row>
        <row r="2402">
          <cell r="AW2402" t="str">
            <v/>
          </cell>
        </row>
        <row r="2403">
          <cell r="AW2403" t="str">
            <v/>
          </cell>
        </row>
        <row r="2404">
          <cell r="AW2404" t="str">
            <v/>
          </cell>
        </row>
        <row r="2405">
          <cell r="AW2405" t="str">
            <v/>
          </cell>
        </row>
        <row r="2406">
          <cell r="AW2406" t="str">
            <v/>
          </cell>
        </row>
        <row r="2407">
          <cell r="AW2407" t="str">
            <v/>
          </cell>
        </row>
        <row r="2408">
          <cell r="AW2408" t="str">
            <v/>
          </cell>
        </row>
        <row r="2409">
          <cell r="AW2409" t="str">
            <v/>
          </cell>
        </row>
        <row r="2410">
          <cell r="AW2410" t="str">
            <v/>
          </cell>
        </row>
        <row r="2411">
          <cell r="AW2411" t="str">
            <v/>
          </cell>
        </row>
        <row r="2412">
          <cell r="AW2412" t="str">
            <v/>
          </cell>
        </row>
        <row r="2413">
          <cell r="AW2413" t="str">
            <v/>
          </cell>
        </row>
        <row r="2414">
          <cell r="AW2414" t="str">
            <v/>
          </cell>
        </row>
        <row r="2415">
          <cell r="AW2415" t="str">
            <v/>
          </cell>
        </row>
        <row r="2416">
          <cell r="AW2416" t="str">
            <v/>
          </cell>
        </row>
        <row r="2417">
          <cell r="AW2417" t="str">
            <v/>
          </cell>
        </row>
        <row r="2418">
          <cell r="AW2418" t="str">
            <v/>
          </cell>
        </row>
        <row r="2419">
          <cell r="AW2419" t="str">
            <v/>
          </cell>
        </row>
        <row r="2420">
          <cell r="AW2420" t="str">
            <v/>
          </cell>
        </row>
        <row r="2421">
          <cell r="AW2421" t="str">
            <v/>
          </cell>
        </row>
        <row r="2422">
          <cell r="AW2422" t="str">
            <v/>
          </cell>
        </row>
        <row r="2423">
          <cell r="AW2423" t="str">
            <v/>
          </cell>
        </row>
        <row r="2424">
          <cell r="AW2424" t="str">
            <v/>
          </cell>
        </row>
        <row r="2425">
          <cell r="AW2425" t="str">
            <v/>
          </cell>
        </row>
        <row r="2426">
          <cell r="AW2426" t="str">
            <v/>
          </cell>
        </row>
        <row r="2427">
          <cell r="AW2427" t="str">
            <v/>
          </cell>
        </row>
        <row r="2428">
          <cell r="AW2428" t="str">
            <v/>
          </cell>
        </row>
        <row r="2429">
          <cell r="AW2429" t="str">
            <v/>
          </cell>
        </row>
        <row r="2430">
          <cell r="AW2430" t="str">
            <v/>
          </cell>
        </row>
        <row r="2431">
          <cell r="AW2431" t="str">
            <v/>
          </cell>
        </row>
        <row r="2432">
          <cell r="AW2432" t="str">
            <v/>
          </cell>
        </row>
        <row r="2433">
          <cell r="AW2433" t="str">
            <v/>
          </cell>
        </row>
        <row r="2434">
          <cell r="AW2434" t="str">
            <v/>
          </cell>
        </row>
        <row r="2435">
          <cell r="AW2435" t="str">
            <v/>
          </cell>
        </row>
        <row r="2436">
          <cell r="AW2436" t="str">
            <v/>
          </cell>
        </row>
        <row r="2437">
          <cell r="AW2437" t="str">
            <v/>
          </cell>
        </row>
        <row r="2438">
          <cell r="AW2438" t="str">
            <v/>
          </cell>
        </row>
        <row r="2439">
          <cell r="AW2439" t="str">
            <v/>
          </cell>
        </row>
        <row r="2440">
          <cell r="AW2440" t="str">
            <v/>
          </cell>
        </row>
        <row r="2441">
          <cell r="AW2441" t="str">
            <v/>
          </cell>
        </row>
        <row r="2442">
          <cell r="AW2442" t="str">
            <v/>
          </cell>
        </row>
        <row r="2443">
          <cell r="AW2443" t="str">
            <v/>
          </cell>
        </row>
        <row r="2444">
          <cell r="AW2444" t="str">
            <v/>
          </cell>
        </row>
        <row r="2445">
          <cell r="AW2445" t="str">
            <v/>
          </cell>
        </row>
        <row r="2446">
          <cell r="AW2446" t="str">
            <v/>
          </cell>
        </row>
        <row r="2447">
          <cell r="AW2447" t="str">
            <v/>
          </cell>
        </row>
        <row r="2448">
          <cell r="AW2448" t="str">
            <v/>
          </cell>
        </row>
        <row r="2449">
          <cell r="AW2449" t="str">
            <v/>
          </cell>
        </row>
        <row r="2450">
          <cell r="AW2450" t="str">
            <v/>
          </cell>
        </row>
        <row r="2451">
          <cell r="AW2451" t="str">
            <v/>
          </cell>
        </row>
        <row r="2452">
          <cell r="AW2452" t="str">
            <v/>
          </cell>
        </row>
        <row r="2453">
          <cell r="AW2453" t="str">
            <v/>
          </cell>
        </row>
        <row r="2454">
          <cell r="AW2454" t="str">
            <v/>
          </cell>
        </row>
        <row r="2455">
          <cell r="AW2455" t="str">
            <v/>
          </cell>
        </row>
        <row r="2456">
          <cell r="AW2456" t="str">
            <v/>
          </cell>
        </row>
        <row r="2457">
          <cell r="AW2457" t="str">
            <v/>
          </cell>
        </row>
        <row r="2458">
          <cell r="AW2458" t="str">
            <v/>
          </cell>
        </row>
        <row r="2459">
          <cell r="AW2459" t="str">
            <v/>
          </cell>
        </row>
        <row r="2460">
          <cell r="AW2460" t="str">
            <v/>
          </cell>
        </row>
        <row r="2461">
          <cell r="AW2461" t="str">
            <v/>
          </cell>
        </row>
        <row r="2462">
          <cell r="AW2462" t="str">
            <v/>
          </cell>
        </row>
        <row r="2463">
          <cell r="AW2463" t="str">
            <v/>
          </cell>
        </row>
        <row r="2464">
          <cell r="AW2464" t="str">
            <v/>
          </cell>
        </row>
        <row r="2465">
          <cell r="AW2465" t="str">
            <v/>
          </cell>
        </row>
        <row r="2466">
          <cell r="AW2466" t="str">
            <v/>
          </cell>
        </row>
        <row r="2467">
          <cell r="AW2467" t="str">
            <v/>
          </cell>
        </row>
        <row r="2468">
          <cell r="AW2468" t="str">
            <v/>
          </cell>
        </row>
        <row r="2469">
          <cell r="AW2469" t="str">
            <v/>
          </cell>
        </row>
        <row r="2470">
          <cell r="AW2470" t="str">
            <v/>
          </cell>
        </row>
        <row r="2471">
          <cell r="AW2471" t="str">
            <v/>
          </cell>
        </row>
        <row r="2472">
          <cell r="AW2472" t="str">
            <v/>
          </cell>
        </row>
        <row r="2473">
          <cell r="AW2473" t="str">
            <v/>
          </cell>
        </row>
        <row r="2474">
          <cell r="AW2474" t="str">
            <v/>
          </cell>
        </row>
        <row r="2475">
          <cell r="AW2475" t="str">
            <v/>
          </cell>
        </row>
        <row r="2476">
          <cell r="AW2476" t="str">
            <v/>
          </cell>
        </row>
        <row r="2477">
          <cell r="AW2477" t="str">
            <v/>
          </cell>
        </row>
        <row r="2478">
          <cell r="AW2478" t="str">
            <v/>
          </cell>
        </row>
        <row r="2479">
          <cell r="AW2479" t="str">
            <v/>
          </cell>
        </row>
        <row r="2480">
          <cell r="AW2480" t="str">
            <v/>
          </cell>
        </row>
        <row r="2481">
          <cell r="AW2481" t="str">
            <v/>
          </cell>
        </row>
        <row r="2482">
          <cell r="AW2482" t="str">
            <v/>
          </cell>
        </row>
        <row r="2483">
          <cell r="AW2483" t="str">
            <v/>
          </cell>
        </row>
        <row r="2484">
          <cell r="AW2484" t="str">
            <v/>
          </cell>
        </row>
        <row r="2485">
          <cell r="AW2485" t="str">
            <v/>
          </cell>
        </row>
        <row r="2486">
          <cell r="AW2486" t="str">
            <v/>
          </cell>
        </row>
        <row r="2487">
          <cell r="AW2487" t="str">
            <v/>
          </cell>
        </row>
        <row r="2488">
          <cell r="AW2488" t="str">
            <v/>
          </cell>
        </row>
        <row r="2489">
          <cell r="AW2489" t="str">
            <v/>
          </cell>
        </row>
        <row r="2490">
          <cell r="AW2490" t="str">
            <v/>
          </cell>
        </row>
        <row r="2491">
          <cell r="AW2491" t="str">
            <v/>
          </cell>
        </row>
        <row r="2492">
          <cell r="AW2492" t="str">
            <v/>
          </cell>
        </row>
        <row r="2493">
          <cell r="AW2493" t="str">
            <v/>
          </cell>
        </row>
        <row r="2494">
          <cell r="AW2494" t="str">
            <v/>
          </cell>
        </row>
        <row r="2495">
          <cell r="AW2495" t="str">
            <v/>
          </cell>
        </row>
        <row r="2496">
          <cell r="AW2496" t="str">
            <v/>
          </cell>
        </row>
        <row r="2497">
          <cell r="AW2497" t="str">
            <v/>
          </cell>
        </row>
        <row r="2498">
          <cell r="AW2498" t="str">
            <v/>
          </cell>
        </row>
        <row r="2499">
          <cell r="AW2499" t="str">
            <v/>
          </cell>
        </row>
        <row r="2500">
          <cell r="AW2500" t="str">
            <v/>
          </cell>
        </row>
        <row r="2501">
          <cell r="AW2501" t="str">
            <v/>
          </cell>
        </row>
        <row r="2502">
          <cell r="AW2502" t="str">
            <v/>
          </cell>
        </row>
        <row r="2503">
          <cell r="AW2503" t="str">
            <v/>
          </cell>
        </row>
        <row r="2504">
          <cell r="AW2504" t="str">
            <v/>
          </cell>
        </row>
        <row r="2505">
          <cell r="AW2505" t="str">
            <v/>
          </cell>
        </row>
        <row r="2506">
          <cell r="AW2506" t="str">
            <v/>
          </cell>
        </row>
        <row r="2507">
          <cell r="AW2507" t="str">
            <v/>
          </cell>
        </row>
        <row r="2508">
          <cell r="AW2508" t="str">
            <v/>
          </cell>
        </row>
        <row r="2509">
          <cell r="AW2509" t="str">
            <v/>
          </cell>
        </row>
        <row r="2510">
          <cell r="AW2510" t="str">
            <v/>
          </cell>
        </row>
        <row r="2511">
          <cell r="AW2511" t="str">
            <v/>
          </cell>
        </row>
        <row r="2512">
          <cell r="AW2512" t="str">
            <v/>
          </cell>
        </row>
        <row r="2513">
          <cell r="AW2513" t="str">
            <v/>
          </cell>
        </row>
        <row r="2514">
          <cell r="AW2514" t="str">
            <v/>
          </cell>
        </row>
        <row r="2515">
          <cell r="AW2515" t="str">
            <v/>
          </cell>
        </row>
        <row r="2516">
          <cell r="AW2516" t="str">
            <v/>
          </cell>
        </row>
        <row r="2517">
          <cell r="AW2517" t="str">
            <v/>
          </cell>
        </row>
        <row r="2518">
          <cell r="AW2518" t="str">
            <v/>
          </cell>
        </row>
        <row r="2519">
          <cell r="AW2519" t="str">
            <v/>
          </cell>
        </row>
        <row r="2520">
          <cell r="AW2520" t="str">
            <v/>
          </cell>
        </row>
        <row r="2521">
          <cell r="AW2521" t="str">
            <v/>
          </cell>
        </row>
        <row r="2522">
          <cell r="AW2522" t="str">
            <v/>
          </cell>
        </row>
        <row r="2523">
          <cell r="AW2523" t="str">
            <v/>
          </cell>
        </row>
        <row r="2524">
          <cell r="AW2524" t="str">
            <v/>
          </cell>
        </row>
        <row r="2525">
          <cell r="AW2525" t="str">
            <v/>
          </cell>
        </row>
        <row r="2526">
          <cell r="AW2526" t="str">
            <v/>
          </cell>
        </row>
        <row r="2527">
          <cell r="AW2527" t="str">
            <v/>
          </cell>
        </row>
        <row r="2528">
          <cell r="AW2528" t="str">
            <v/>
          </cell>
        </row>
        <row r="2529">
          <cell r="AW2529" t="str">
            <v/>
          </cell>
        </row>
        <row r="2530">
          <cell r="AW2530" t="str">
            <v/>
          </cell>
        </row>
        <row r="2531">
          <cell r="AW2531" t="str">
            <v/>
          </cell>
        </row>
        <row r="2532">
          <cell r="AW2532" t="str">
            <v/>
          </cell>
        </row>
        <row r="2533">
          <cell r="AW2533" t="str">
            <v/>
          </cell>
        </row>
        <row r="2534">
          <cell r="AW2534" t="str">
            <v/>
          </cell>
        </row>
        <row r="2535">
          <cell r="AW2535" t="str">
            <v/>
          </cell>
        </row>
        <row r="2536">
          <cell r="AW2536" t="str">
            <v/>
          </cell>
        </row>
        <row r="2537">
          <cell r="AW2537" t="str">
            <v/>
          </cell>
        </row>
        <row r="2538">
          <cell r="AW2538" t="str">
            <v/>
          </cell>
        </row>
        <row r="2539">
          <cell r="AW2539" t="str">
            <v/>
          </cell>
        </row>
        <row r="2540">
          <cell r="AW2540" t="str">
            <v/>
          </cell>
        </row>
        <row r="2541">
          <cell r="AW2541" t="str">
            <v/>
          </cell>
        </row>
        <row r="2542">
          <cell r="AW2542" t="str">
            <v/>
          </cell>
        </row>
        <row r="2543">
          <cell r="AW2543" t="str">
            <v/>
          </cell>
        </row>
        <row r="2544">
          <cell r="AW2544" t="str">
            <v/>
          </cell>
        </row>
        <row r="2545">
          <cell r="AW2545" t="str">
            <v/>
          </cell>
        </row>
        <row r="2546">
          <cell r="AW2546" t="str">
            <v/>
          </cell>
        </row>
        <row r="2547">
          <cell r="AW2547" t="str">
            <v/>
          </cell>
        </row>
        <row r="2548">
          <cell r="AW2548" t="str">
            <v/>
          </cell>
        </row>
        <row r="2549">
          <cell r="AW2549" t="str">
            <v/>
          </cell>
        </row>
        <row r="2550">
          <cell r="AW2550" t="str">
            <v/>
          </cell>
        </row>
        <row r="2551">
          <cell r="AW2551" t="str">
            <v/>
          </cell>
        </row>
        <row r="2552">
          <cell r="AW2552" t="str">
            <v/>
          </cell>
        </row>
        <row r="2553">
          <cell r="AW2553" t="str">
            <v/>
          </cell>
        </row>
        <row r="2554">
          <cell r="AW2554" t="str">
            <v/>
          </cell>
        </row>
        <row r="2555">
          <cell r="AW2555" t="str">
            <v/>
          </cell>
        </row>
        <row r="2556">
          <cell r="AW2556" t="str">
            <v/>
          </cell>
        </row>
        <row r="2557">
          <cell r="AW2557" t="str">
            <v/>
          </cell>
        </row>
        <row r="2558">
          <cell r="AW2558" t="str">
            <v/>
          </cell>
        </row>
        <row r="2559">
          <cell r="AW2559" t="str">
            <v/>
          </cell>
        </row>
        <row r="2560">
          <cell r="AW2560" t="str">
            <v/>
          </cell>
        </row>
        <row r="2561">
          <cell r="AW2561" t="str">
            <v/>
          </cell>
        </row>
        <row r="2562">
          <cell r="AW2562" t="str">
            <v/>
          </cell>
        </row>
        <row r="2563">
          <cell r="AW2563" t="str">
            <v/>
          </cell>
        </row>
        <row r="2564">
          <cell r="AW2564" t="str">
            <v/>
          </cell>
        </row>
        <row r="2565">
          <cell r="AW2565" t="str">
            <v/>
          </cell>
        </row>
        <row r="2566">
          <cell r="AW2566" t="str">
            <v/>
          </cell>
        </row>
        <row r="2567">
          <cell r="AW2567" t="str">
            <v/>
          </cell>
        </row>
        <row r="2568">
          <cell r="AW2568" t="str">
            <v/>
          </cell>
        </row>
        <row r="2569">
          <cell r="AW2569" t="str">
            <v/>
          </cell>
        </row>
        <row r="2570">
          <cell r="AW2570" t="str">
            <v/>
          </cell>
        </row>
        <row r="2571">
          <cell r="AW2571" t="str">
            <v/>
          </cell>
        </row>
        <row r="2572">
          <cell r="AW2572" t="str">
            <v/>
          </cell>
        </row>
        <row r="2573">
          <cell r="AW2573" t="str">
            <v/>
          </cell>
        </row>
        <row r="2574">
          <cell r="AW2574" t="str">
            <v/>
          </cell>
        </row>
        <row r="2575">
          <cell r="AW2575" t="str">
            <v/>
          </cell>
        </row>
        <row r="2576">
          <cell r="AW2576" t="str">
            <v/>
          </cell>
        </row>
        <row r="2577">
          <cell r="AW2577" t="str">
            <v/>
          </cell>
        </row>
        <row r="2578">
          <cell r="AW2578" t="str">
            <v/>
          </cell>
        </row>
        <row r="2579">
          <cell r="AW2579" t="str">
            <v/>
          </cell>
        </row>
        <row r="2580">
          <cell r="AW2580" t="str">
            <v/>
          </cell>
        </row>
        <row r="2581">
          <cell r="AW2581" t="str">
            <v/>
          </cell>
        </row>
        <row r="2582">
          <cell r="AW2582" t="str">
            <v/>
          </cell>
        </row>
        <row r="2583">
          <cell r="AW2583" t="str">
            <v/>
          </cell>
        </row>
        <row r="2584">
          <cell r="AW2584" t="str">
            <v/>
          </cell>
        </row>
        <row r="2585">
          <cell r="AW2585" t="str">
            <v/>
          </cell>
        </row>
        <row r="2586">
          <cell r="AW2586" t="str">
            <v/>
          </cell>
        </row>
        <row r="2587">
          <cell r="AW2587" t="str">
            <v/>
          </cell>
        </row>
        <row r="2588">
          <cell r="AW2588" t="str">
            <v/>
          </cell>
        </row>
        <row r="2589">
          <cell r="AW2589" t="str">
            <v/>
          </cell>
        </row>
        <row r="2590">
          <cell r="AW2590" t="str">
            <v/>
          </cell>
        </row>
        <row r="2591">
          <cell r="AW2591" t="str">
            <v/>
          </cell>
        </row>
        <row r="2592">
          <cell r="AW2592" t="str">
            <v/>
          </cell>
        </row>
        <row r="2593">
          <cell r="AW2593" t="str">
            <v/>
          </cell>
        </row>
        <row r="2594">
          <cell r="AW2594" t="str">
            <v/>
          </cell>
        </row>
        <row r="2595">
          <cell r="AW2595" t="str">
            <v/>
          </cell>
        </row>
        <row r="2596">
          <cell r="AW2596" t="str">
            <v/>
          </cell>
        </row>
        <row r="2597">
          <cell r="AW2597" t="str">
            <v/>
          </cell>
        </row>
        <row r="2598">
          <cell r="AW2598" t="str">
            <v/>
          </cell>
        </row>
        <row r="2599">
          <cell r="AW2599" t="str">
            <v/>
          </cell>
        </row>
        <row r="2600">
          <cell r="AW2600" t="str">
            <v/>
          </cell>
        </row>
        <row r="2601">
          <cell r="AW2601" t="str">
            <v/>
          </cell>
        </row>
        <row r="2602">
          <cell r="AW2602" t="str">
            <v/>
          </cell>
        </row>
        <row r="2603">
          <cell r="AW2603" t="str">
            <v/>
          </cell>
        </row>
        <row r="2604">
          <cell r="AW2604" t="str">
            <v/>
          </cell>
        </row>
        <row r="2605">
          <cell r="AW2605" t="str">
            <v/>
          </cell>
        </row>
        <row r="2606">
          <cell r="AW2606" t="str">
            <v/>
          </cell>
        </row>
        <row r="2607">
          <cell r="AW2607" t="str">
            <v/>
          </cell>
        </row>
        <row r="2608">
          <cell r="AW2608" t="str">
            <v/>
          </cell>
        </row>
        <row r="2609">
          <cell r="AW2609" t="str">
            <v/>
          </cell>
        </row>
        <row r="2610">
          <cell r="AW2610" t="str">
            <v/>
          </cell>
        </row>
        <row r="2611">
          <cell r="AW2611" t="str">
            <v/>
          </cell>
        </row>
        <row r="2612">
          <cell r="AW2612" t="str">
            <v/>
          </cell>
        </row>
        <row r="2613">
          <cell r="AW2613" t="str">
            <v/>
          </cell>
        </row>
        <row r="2614">
          <cell r="AW2614" t="str">
            <v/>
          </cell>
        </row>
        <row r="2615">
          <cell r="AW2615" t="str">
            <v/>
          </cell>
        </row>
        <row r="2616">
          <cell r="AW2616" t="str">
            <v/>
          </cell>
        </row>
        <row r="2617">
          <cell r="AW2617" t="str">
            <v/>
          </cell>
        </row>
        <row r="2618">
          <cell r="AW2618" t="str">
            <v/>
          </cell>
        </row>
        <row r="2619">
          <cell r="AW2619" t="str">
            <v/>
          </cell>
        </row>
        <row r="2620">
          <cell r="AW2620" t="str">
            <v/>
          </cell>
        </row>
        <row r="2621">
          <cell r="AW2621" t="str">
            <v/>
          </cell>
        </row>
        <row r="2622">
          <cell r="AW2622" t="str">
            <v/>
          </cell>
        </row>
        <row r="2623">
          <cell r="AW2623" t="str">
            <v/>
          </cell>
        </row>
        <row r="2624">
          <cell r="AW2624" t="str">
            <v/>
          </cell>
        </row>
        <row r="2625">
          <cell r="AW2625" t="str">
            <v/>
          </cell>
        </row>
        <row r="2626">
          <cell r="AW2626" t="str">
            <v/>
          </cell>
        </row>
        <row r="2627">
          <cell r="AW2627" t="str">
            <v/>
          </cell>
        </row>
        <row r="2628">
          <cell r="AW2628" t="str">
            <v/>
          </cell>
        </row>
        <row r="2629">
          <cell r="AW2629" t="str">
            <v/>
          </cell>
        </row>
        <row r="2630">
          <cell r="AW2630" t="str">
            <v/>
          </cell>
        </row>
        <row r="2631">
          <cell r="AW2631" t="str">
            <v/>
          </cell>
        </row>
        <row r="2632">
          <cell r="AW2632" t="str">
            <v/>
          </cell>
        </row>
        <row r="2633">
          <cell r="AW2633" t="str">
            <v/>
          </cell>
        </row>
        <row r="2634">
          <cell r="AW2634" t="str">
            <v/>
          </cell>
        </row>
        <row r="2635">
          <cell r="AW2635" t="str">
            <v/>
          </cell>
        </row>
        <row r="2636">
          <cell r="AW2636" t="str">
            <v/>
          </cell>
        </row>
        <row r="2637">
          <cell r="AW2637" t="str">
            <v/>
          </cell>
        </row>
        <row r="2638">
          <cell r="AW2638" t="str">
            <v/>
          </cell>
        </row>
        <row r="2639">
          <cell r="AW2639" t="str">
            <v/>
          </cell>
        </row>
        <row r="2640">
          <cell r="AW2640" t="str">
            <v/>
          </cell>
        </row>
        <row r="2641">
          <cell r="AW2641" t="str">
            <v/>
          </cell>
        </row>
        <row r="2642">
          <cell r="AW2642" t="str">
            <v/>
          </cell>
        </row>
        <row r="2643">
          <cell r="AW2643" t="str">
            <v/>
          </cell>
        </row>
        <row r="2644">
          <cell r="AW2644" t="str">
            <v/>
          </cell>
        </row>
        <row r="2645">
          <cell r="AW2645" t="str">
            <v/>
          </cell>
        </row>
        <row r="2646">
          <cell r="AW2646" t="str">
            <v/>
          </cell>
        </row>
        <row r="2647">
          <cell r="AW2647" t="str">
            <v/>
          </cell>
        </row>
        <row r="2648">
          <cell r="AW2648" t="str">
            <v/>
          </cell>
        </row>
        <row r="2649">
          <cell r="AW2649" t="str">
            <v/>
          </cell>
        </row>
        <row r="2650">
          <cell r="AW2650" t="str">
            <v/>
          </cell>
        </row>
        <row r="2651">
          <cell r="AW2651" t="str">
            <v/>
          </cell>
        </row>
        <row r="2652">
          <cell r="AW2652" t="str">
            <v/>
          </cell>
        </row>
        <row r="2653">
          <cell r="AW2653" t="str">
            <v/>
          </cell>
        </row>
        <row r="2654">
          <cell r="AW2654" t="str">
            <v/>
          </cell>
        </row>
        <row r="2655">
          <cell r="AW2655" t="str">
            <v/>
          </cell>
        </row>
        <row r="2656">
          <cell r="AW2656" t="str">
            <v/>
          </cell>
        </row>
        <row r="2657">
          <cell r="AW2657" t="str">
            <v/>
          </cell>
        </row>
        <row r="2658">
          <cell r="AW2658" t="str">
            <v/>
          </cell>
        </row>
        <row r="2659">
          <cell r="AW2659" t="str">
            <v/>
          </cell>
        </row>
        <row r="2660">
          <cell r="AW2660" t="str">
            <v/>
          </cell>
        </row>
        <row r="2661">
          <cell r="AW2661" t="str">
            <v/>
          </cell>
        </row>
        <row r="2662">
          <cell r="AW2662" t="str">
            <v/>
          </cell>
        </row>
        <row r="2663">
          <cell r="AW2663" t="str">
            <v/>
          </cell>
        </row>
        <row r="2664">
          <cell r="AW2664" t="str">
            <v/>
          </cell>
        </row>
        <row r="2665">
          <cell r="AW2665" t="str">
            <v/>
          </cell>
        </row>
        <row r="2666">
          <cell r="AW2666" t="str">
            <v/>
          </cell>
        </row>
        <row r="2667">
          <cell r="AW2667" t="str">
            <v/>
          </cell>
        </row>
        <row r="2668">
          <cell r="AW2668" t="str">
            <v/>
          </cell>
        </row>
        <row r="2669">
          <cell r="AW2669" t="str">
            <v/>
          </cell>
        </row>
        <row r="2670">
          <cell r="AW2670" t="str">
            <v/>
          </cell>
        </row>
        <row r="2671">
          <cell r="AW2671" t="str">
            <v/>
          </cell>
        </row>
        <row r="2672">
          <cell r="AW2672" t="str">
            <v/>
          </cell>
        </row>
        <row r="2673">
          <cell r="AW2673" t="str">
            <v/>
          </cell>
        </row>
        <row r="2674">
          <cell r="AW2674" t="str">
            <v/>
          </cell>
        </row>
        <row r="2675">
          <cell r="AW2675" t="str">
            <v/>
          </cell>
        </row>
        <row r="2676">
          <cell r="AW2676" t="str">
            <v/>
          </cell>
        </row>
        <row r="2677">
          <cell r="AW2677" t="str">
            <v/>
          </cell>
        </row>
        <row r="2678">
          <cell r="AW2678" t="str">
            <v/>
          </cell>
        </row>
        <row r="2679">
          <cell r="AW2679" t="str">
            <v/>
          </cell>
        </row>
        <row r="2680">
          <cell r="AW2680" t="str">
            <v/>
          </cell>
        </row>
        <row r="2681">
          <cell r="AW2681" t="str">
            <v/>
          </cell>
        </row>
        <row r="2682">
          <cell r="AW2682" t="str">
            <v/>
          </cell>
        </row>
        <row r="2683">
          <cell r="AW2683" t="str">
            <v/>
          </cell>
        </row>
        <row r="2684">
          <cell r="AW2684" t="str">
            <v/>
          </cell>
        </row>
        <row r="2685">
          <cell r="AW2685" t="str">
            <v/>
          </cell>
        </row>
        <row r="2686">
          <cell r="AW2686" t="str">
            <v/>
          </cell>
        </row>
        <row r="2687">
          <cell r="AW2687" t="str">
            <v/>
          </cell>
        </row>
        <row r="2688">
          <cell r="AW2688" t="str">
            <v/>
          </cell>
        </row>
        <row r="2689">
          <cell r="AW2689" t="str">
            <v/>
          </cell>
        </row>
        <row r="2690">
          <cell r="AW2690" t="str">
            <v/>
          </cell>
        </row>
        <row r="2691">
          <cell r="AW2691" t="str">
            <v/>
          </cell>
        </row>
        <row r="2692">
          <cell r="AW2692" t="str">
            <v/>
          </cell>
        </row>
        <row r="2693">
          <cell r="AW2693" t="str">
            <v/>
          </cell>
        </row>
        <row r="2694">
          <cell r="AW2694" t="str">
            <v/>
          </cell>
        </row>
        <row r="2695">
          <cell r="AW2695" t="str">
            <v/>
          </cell>
        </row>
        <row r="2696">
          <cell r="AW2696" t="str">
            <v/>
          </cell>
        </row>
        <row r="2697">
          <cell r="AW2697" t="str">
            <v/>
          </cell>
        </row>
        <row r="2698">
          <cell r="AW2698" t="str">
            <v/>
          </cell>
        </row>
        <row r="2699">
          <cell r="AW2699" t="str">
            <v/>
          </cell>
        </row>
        <row r="2700">
          <cell r="AW2700" t="str">
            <v/>
          </cell>
        </row>
        <row r="2701">
          <cell r="AW2701" t="str">
            <v/>
          </cell>
        </row>
        <row r="2702">
          <cell r="AW2702" t="str">
            <v/>
          </cell>
        </row>
        <row r="2703">
          <cell r="AW2703" t="str">
            <v/>
          </cell>
        </row>
        <row r="2704">
          <cell r="AW2704" t="str">
            <v/>
          </cell>
        </row>
        <row r="2705">
          <cell r="AW2705" t="str">
            <v/>
          </cell>
        </row>
        <row r="2706">
          <cell r="AW2706" t="str">
            <v/>
          </cell>
        </row>
        <row r="2707">
          <cell r="AW2707" t="str">
            <v/>
          </cell>
        </row>
        <row r="2708">
          <cell r="AW2708" t="str">
            <v/>
          </cell>
        </row>
        <row r="2709">
          <cell r="AW2709" t="str">
            <v/>
          </cell>
        </row>
        <row r="2710">
          <cell r="AW2710" t="str">
            <v/>
          </cell>
        </row>
        <row r="2711">
          <cell r="AW2711" t="str">
            <v/>
          </cell>
        </row>
        <row r="2712">
          <cell r="AW2712" t="str">
            <v/>
          </cell>
        </row>
        <row r="2713">
          <cell r="AW2713" t="str">
            <v/>
          </cell>
        </row>
        <row r="2714">
          <cell r="AW2714" t="str">
            <v/>
          </cell>
        </row>
        <row r="2715">
          <cell r="AW2715" t="str">
            <v/>
          </cell>
        </row>
        <row r="2716">
          <cell r="AW2716" t="str">
            <v/>
          </cell>
        </row>
        <row r="2717">
          <cell r="AW2717" t="str">
            <v/>
          </cell>
        </row>
        <row r="2718">
          <cell r="AW2718" t="str">
            <v/>
          </cell>
        </row>
        <row r="2719">
          <cell r="AW2719" t="str">
            <v/>
          </cell>
        </row>
        <row r="2720">
          <cell r="AW2720" t="str">
            <v/>
          </cell>
        </row>
        <row r="2721">
          <cell r="AW2721" t="str">
            <v/>
          </cell>
        </row>
        <row r="2722">
          <cell r="AW2722" t="str">
            <v/>
          </cell>
        </row>
        <row r="2723">
          <cell r="AW2723" t="str">
            <v/>
          </cell>
        </row>
        <row r="2724">
          <cell r="AW2724" t="str">
            <v/>
          </cell>
        </row>
        <row r="2725">
          <cell r="AW2725" t="str">
            <v/>
          </cell>
        </row>
        <row r="2726">
          <cell r="AW2726" t="str">
            <v/>
          </cell>
        </row>
        <row r="2727">
          <cell r="AW2727" t="str">
            <v/>
          </cell>
        </row>
        <row r="2728">
          <cell r="AW2728" t="str">
            <v/>
          </cell>
        </row>
        <row r="2729">
          <cell r="AW2729" t="str">
            <v/>
          </cell>
        </row>
        <row r="2730">
          <cell r="AW2730" t="str">
            <v/>
          </cell>
        </row>
        <row r="2731">
          <cell r="AW2731" t="str">
            <v/>
          </cell>
        </row>
        <row r="2732">
          <cell r="AW2732" t="str">
            <v/>
          </cell>
        </row>
        <row r="2733">
          <cell r="AW2733" t="str">
            <v/>
          </cell>
        </row>
        <row r="2734">
          <cell r="AW2734" t="str">
            <v/>
          </cell>
        </row>
        <row r="2735">
          <cell r="AW2735" t="str">
            <v/>
          </cell>
        </row>
        <row r="2736">
          <cell r="AW2736" t="str">
            <v/>
          </cell>
        </row>
        <row r="2737">
          <cell r="AW2737" t="str">
            <v/>
          </cell>
        </row>
        <row r="2738">
          <cell r="AW2738" t="str">
            <v/>
          </cell>
        </row>
        <row r="2739">
          <cell r="AW2739" t="str">
            <v/>
          </cell>
        </row>
        <row r="2740">
          <cell r="AW2740" t="str">
            <v/>
          </cell>
        </row>
        <row r="2741">
          <cell r="AW2741" t="str">
            <v/>
          </cell>
        </row>
        <row r="2742">
          <cell r="AW2742" t="str">
            <v/>
          </cell>
        </row>
        <row r="2743">
          <cell r="AW2743" t="str">
            <v/>
          </cell>
        </row>
        <row r="2744">
          <cell r="AW2744" t="str">
            <v/>
          </cell>
        </row>
        <row r="2745">
          <cell r="AW2745" t="str">
            <v/>
          </cell>
        </row>
        <row r="2746">
          <cell r="AW2746" t="str">
            <v/>
          </cell>
        </row>
        <row r="2747">
          <cell r="AW2747" t="str">
            <v/>
          </cell>
        </row>
        <row r="2748">
          <cell r="AW2748" t="str">
            <v/>
          </cell>
        </row>
        <row r="2749">
          <cell r="AW2749" t="str">
            <v/>
          </cell>
        </row>
        <row r="2750">
          <cell r="AW2750" t="str">
            <v/>
          </cell>
        </row>
        <row r="2751">
          <cell r="AW2751" t="str">
            <v/>
          </cell>
        </row>
        <row r="2752">
          <cell r="AW2752" t="str">
            <v/>
          </cell>
        </row>
        <row r="2753">
          <cell r="AW2753" t="str">
            <v/>
          </cell>
        </row>
        <row r="2754">
          <cell r="AW2754" t="str">
            <v/>
          </cell>
        </row>
        <row r="2755">
          <cell r="AW2755" t="str">
            <v/>
          </cell>
        </row>
        <row r="2756">
          <cell r="AW2756" t="str">
            <v/>
          </cell>
        </row>
        <row r="2757">
          <cell r="AW2757" t="str">
            <v/>
          </cell>
        </row>
        <row r="2758">
          <cell r="AW2758" t="str">
            <v/>
          </cell>
        </row>
        <row r="2759">
          <cell r="AW2759" t="str">
            <v/>
          </cell>
        </row>
        <row r="2760">
          <cell r="AW2760" t="str">
            <v/>
          </cell>
        </row>
        <row r="2761">
          <cell r="AW2761" t="str">
            <v/>
          </cell>
        </row>
        <row r="2762">
          <cell r="AW2762" t="str">
            <v/>
          </cell>
        </row>
        <row r="2763">
          <cell r="AW2763" t="str">
            <v/>
          </cell>
        </row>
        <row r="2764">
          <cell r="AW2764" t="str">
            <v/>
          </cell>
        </row>
        <row r="2765">
          <cell r="AW2765" t="str">
            <v/>
          </cell>
        </row>
        <row r="2766">
          <cell r="AW2766" t="str">
            <v/>
          </cell>
        </row>
        <row r="2767">
          <cell r="AW2767" t="str">
            <v/>
          </cell>
        </row>
        <row r="2768">
          <cell r="AW2768" t="str">
            <v/>
          </cell>
        </row>
        <row r="2769">
          <cell r="AW2769" t="str">
            <v/>
          </cell>
        </row>
        <row r="2770">
          <cell r="AW2770" t="str">
            <v/>
          </cell>
        </row>
        <row r="2771">
          <cell r="AW2771" t="str">
            <v/>
          </cell>
        </row>
        <row r="2772">
          <cell r="AW2772" t="str">
            <v/>
          </cell>
        </row>
        <row r="2773">
          <cell r="AW2773" t="str">
            <v/>
          </cell>
        </row>
        <row r="2774">
          <cell r="AW2774" t="str">
            <v/>
          </cell>
        </row>
        <row r="2775">
          <cell r="AW2775" t="str">
            <v/>
          </cell>
        </row>
        <row r="2776">
          <cell r="AW2776" t="str">
            <v/>
          </cell>
        </row>
        <row r="2777">
          <cell r="AW2777" t="str">
            <v/>
          </cell>
        </row>
        <row r="2778">
          <cell r="AW2778" t="str">
            <v/>
          </cell>
        </row>
        <row r="2779">
          <cell r="AW2779" t="str">
            <v/>
          </cell>
        </row>
        <row r="2780">
          <cell r="AW2780" t="str">
            <v/>
          </cell>
        </row>
        <row r="2781">
          <cell r="AW2781" t="str">
            <v/>
          </cell>
        </row>
        <row r="2782">
          <cell r="AW2782" t="str">
            <v/>
          </cell>
        </row>
        <row r="2783">
          <cell r="AW2783" t="str">
            <v/>
          </cell>
        </row>
        <row r="2784">
          <cell r="AW2784" t="str">
            <v/>
          </cell>
        </row>
        <row r="2785">
          <cell r="AW2785" t="str">
            <v/>
          </cell>
        </row>
        <row r="2786">
          <cell r="AW2786" t="str">
            <v/>
          </cell>
        </row>
        <row r="2787">
          <cell r="AW2787" t="str">
            <v/>
          </cell>
        </row>
        <row r="2788">
          <cell r="AW2788" t="str">
            <v/>
          </cell>
        </row>
        <row r="2789">
          <cell r="AW2789" t="str">
            <v/>
          </cell>
        </row>
        <row r="2790">
          <cell r="AW2790" t="str">
            <v/>
          </cell>
        </row>
        <row r="2791">
          <cell r="AW2791" t="str">
            <v/>
          </cell>
        </row>
        <row r="2792">
          <cell r="AW2792" t="str">
            <v/>
          </cell>
        </row>
        <row r="2793">
          <cell r="AW2793" t="str">
            <v/>
          </cell>
        </row>
        <row r="2794">
          <cell r="AW2794" t="str">
            <v/>
          </cell>
        </row>
        <row r="2795">
          <cell r="AW2795" t="str">
            <v/>
          </cell>
        </row>
        <row r="2796">
          <cell r="AW2796" t="str">
            <v/>
          </cell>
        </row>
        <row r="2797">
          <cell r="AW2797" t="str">
            <v/>
          </cell>
        </row>
        <row r="2798">
          <cell r="AW2798" t="str">
            <v/>
          </cell>
        </row>
        <row r="2799">
          <cell r="AW2799" t="str">
            <v/>
          </cell>
        </row>
        <row r="2800">
          <cell r="AW2800" t="str">
            <v/>
          </cell>
        </row>
        <row r="2801">
          <cell r="AW2801" t="str">
            <v/>
          </cell>
        </row>
        <row r="2802">
          <cell r="AW2802" t="str">
            <v/>
          </cell>
        </row>
        <row r="2803">
          <cell r="AW2803" t="str">
            <v/>
          </cell>
        </row>
        <row r="2804">
          <cell r="AW2804" t="str">
            <v/>
          </cell>
        </row>
        <row r="2805">
          <cell r="AW2805" t="str">
            <v/>
          </cell>
        </row>
        <row r="2806">
          <cell r="AW2806" t="str">
            <v/>
          </cell>
        </row>
        <row r="2807">
          <cell r="AW2807" t="str">
            <v/>
          </cell>
        </row>
        <row r="2808">
          <cell r="AW2808" t="str">
            <v/>
          </cell>
        </row>
        <row r="2809">
          <cell r="AW2809" t="str">
            <v/>
          </cell>
        </row>
        <row r="2810">
          <cell r="AW2810" t="str">
            <v/>
          </cell>
        </row>
        <row r="2811">
          <cell r="AW2811" t="str">
            <v/>
          </cell>
        </row>
        <row r="2812">
          <cell r="AW2812" t="str">
            <v/>
          </cell>
        </row>
        <row r="2813">
          <cell r="AW2813" t="str">
            <v/>
          </cell>
        </row>
        <row r="2814">
          <cell r="AW2814" t="str">
            <v/>
          </cell>
        </row>
        <row r="2815">
          <cell r="AW2815" t="str">
            <v/>
          </cell>
        </row>
        <row r="2816">
          <cell r="AW2816" t="str">
            <v/>
          </cell>
        </row>
        <row r="2817">
          <cell r="AW2817" t="str">
            <v/>
          </cell>
        </row>
        <row r="2818">
          <cell r="AW2818" t="str">
            <v/>
          </cell>
        </row>
        <row r="2819">
          <cell r="AW2819" t="str">
            <v/>
          </cell>
        </row>
        <row r="2820">
          <cell r="AW2820" t="str">
            <v/>
          </cell>
        </row>
        <row r="2821">
          <cell r="AW2821" t="str">
            <v/>
          </cell>
        </row>
        <row r="2822">
          <cell r="AW2822" t="str">
            <v/>
          </cell>
        </row>
        <row r="2823">
          <cell r="AW2823" t="str">
            <v/>
          </cell>
        </row>
        <row r="2824">
          <cell r="AW2824" t="str">
            <v/>
          </cell>
        </row>
        <row r="2825">
          <cell r="AW2825" t="str">
            <v/>
          </cell>
        </row>
        <row r="2826">
          <cell r="AW2826" t="str">
            <v/>
          </cell>
        </row>
        <row r="2827">
          <cell r="AW2827" t="str">
            <v/>
          </cell>
        </row>
        <row r="2828">
          <cell r="AW2828" t="str">
            <v/>
          </cell>
        </row>
        <row r="2829">
          <cell r="AW2829" t="str">
            <v/>
          </cell>
        </row>
        <row r="2830">
          <cell r="AW2830" t="str">
            <v/>
          </cell>
        </row>
        <row r="2831">
          <cell r="AW2831" t="str">
            <v/>
          </cell>
        </row>
        <row r="2832">
          <cell r="AW2832" t="str">
            <v/>
          </cell>
        </row>
        <row r="2833">
          <cell r="AW2833" t="str">
            <v/>
          </cell>
        </row>
        <row r="2834">
          <cell r="AW2834" t="str">
            <v/>
          </cell>
        </row>
        <row r="2835">
          <cell r="AW2835" t="str">
            <v/>
          </cell>
        </row>
        <row r="2836">
          <cell r="AW2836" t="str">
            <v/>
          </cell>
        </row>
        <row r="2837">
          <cell r="AW2837" t="str">
            <v/>
          </cell>
        </row>
        <row r="2838">
          <cell r="AW2838" t="str">
            <v/>
          </cell>
        </row>
        <row r="2839">
          <cell r="AW2839" t="str">
            <v/>
          </cell>
        </row>
        <row r="2840">
          <cell r="AW2840" t="str">
            <v/>
          </cell>
        </row>
        <row r="2841">
          <cell r="AW2841" t="str">
            <v/>
          </cell>
        </row>
        <row r="2842">
          <cell r="AW2842" t="str">
            <v/>
          </cell>
        </row>
        <row r="2843">
          <cell r="AW2843" t="str">
            <v/>
          </cell>
        </row>
        <row r="2844">
          <cell r="AW2844" t="str">
            <v/>
          </cell>
        </row>
        <row r="2845">
          <cell r="AW2845" t="str">
            <v/>
          </cell>
        </row>
        <row r="2846">
          <cell r="AW2846" t="str">
            <v/>
          </cell>
        </row>
        <row r="2847">
          <cell r="AW2847" t="str">
            <v/>
          </cell>
        </row>
        <row r="2848">
          <cell r="AW2848" t="str">
            <v/>
          </cell>
        </row>
        <row r="2849">
          <cell r="AW2849" t="str">
            <v/>
          </cell>
        </row>
        <row r="2850">
          <cell r="AW2850" t="str">
            <v/>
          </cell>
        </row>
        <row r="2851">
          <cell r="AW2851" t="str">
            <v/>
          </cell>
        </row>
        <row r="2852">
          <cell r="AW2852" t="str">
            <v/>
          </cell>
        </row>
        <row r="2853">
          <cell r="AW2853" t="str">
            <v/>
          </cell>
        </row>
        <row r="2854">
          <cell r="AW2854" t="str">
            <v/>
          </cell>
        </row>
        <row r="2855">
          <cell r="AW2855" t="str">
            <v/>
          </cell>
        </row>
        <row r="2856">
          <cell r="AW2856" t="str">
            <v/>
          </cell>
        </row>
        <row r="2857">
          <cell r="AW2857" t="str">
            <v/>
          </cell>
        </row>
        <row r="2858">
          <cell r="AW2858" t="str">
            <v/>
          </cell>
        </row>
        <row r="2859">
          <cell r="AW2859" t="str">
            <v/>
          </cell>
        </row>
        <row r="2860">
          <cell r="AW2860" t="str">
            <v/>
          </cell>
        </row>
        <row r="2861">
          <cell r="AW2861" t="str">
            <v/>
          </cell>
        </row>
        <row r="2862">
          <cell r="AW2862" t="str">
            <v/>
          </cell>
        </row>
        <row r="2863">
          <cell r="AW2863" t="str">
            <v/>
          </cell>
        </row>
        <row r="2864">
          <cell r="AW2864" t="str">
            <v/>
          </cell>
        </row>
        <row r="2865">
          <cell r="AW2865" t="str">
            <v/>
          </cell>
        </row>
        <row r="2866">
          <cell r="AW2866" t="str">
            <v/>
          </cell>
        </row>
        <row r="2867">
          <cell r="AW2867" t="str">
            <v/>
          </cell>
        </row>
        <row r="2868">
          <cell r="AW2868" t="str">
            <v/>
          </cell>
        </row>
        <row r="2869">
          <cell r="AW2869" t="str">
            <v/>
          </cell>
        </row>
        <row r="2870">
          <cell r="AW2870" t="str">
            <v/>
          </cell>
        </row>
        <row r="2871">
          <cell r="AW2871" t="str">
            <v/>
          </cell>
        </row>
        <row r="2872">
          <cell r="AW2872" t="str">
            <v/>
          </cell>
        </row>
        <row r="2873">
          <cell r="AW2873" t="str">
            <v/>
          </cell>
        </row>
        <row r="2874">
          <cell r="AW2874" t="str">
            <v/>
          </cell>
        </row>
        <row r="2875">
          <cell r="AW2875" t="str">
            <v/>
          </cell>
        </row>
        <row r="2876">
          <cell r="AW2876" t="str">
            <v/>
          </cell>
        </row>
        <row r="2877">
          <cell r="AW2877" t="str">
            <v/>
          </cell>
        </row>
        <row r="2878">
          <cell r="AW2878" t="str">
            <v/>
          </cell>
        </row>
        <row r="2879">
          <cell r="AW2879" t="str">
            <v/>
          </cell>
        </row>
        <row r="2880">
          <cell r="AW2880" t="str">
            <v/>
          </cell>
        </row>
        <row r="2881">
          <cell r="AW2881" t="str">
            <v/>
          </cell>
        </row>
        <row r="2882">
          <cell r="AW2882" t="str">
            <v/>
          </cell>
        </row>
        <row r="2883">
          <cell r="AW2883" t="str">
            <v/>
          </cell>
        </row>
        <row r="2884">
          <cell r="AW2884" t="str">
            <v/>
          </cell>
        </row>
        <row r="2885">
          <cell r="AW2885" t="str">
            <v/>
          </cell>
        </row>
        <row r="2886">
          <cell r="AW2886" t="str">
            <v/>
          </cell>
        </row>
        <row r="2887">
          <cell r="AW2887" t="str">
            <v/>
          </cell>
        </row>
        <row r="2888">
          <cell r="AW2888" t="str">
            <v/>
          </cell>
        </row>
        <row r="2889">
          <cell r="AW2889" t="str">
            <v/>
          </cell>
        </row>
        <row r="2890">
          <cell r="AW2890" t="str">
            <v/>
          </cell>
        </row>
        <row r="2891">
          <cell r="AW2891" t="str">
            <v/>
          </cell>
        </row>
        <row r="2892">
          <cell r="AW2892" t="str">
            <v/>
          </cell>
        </row>
        <row r="2893">
          <cell r="AW2893" t="str">
            <v/>
          </cell>
        </row>
        <row r="2894">
          <cell r="AW2894" t="str">
            <v/>
          </cell>
        </row>
        <row r="2895">
          <cell r="AW2895" t="str">
            <v/>
          </cell>
        </row>
        <row r="2896">
          <cell r="AW2896" t="str">
            <v/>
          </cell>
        </row>
        <row r="2897">
          <cell r="AW2897" t="str">
            <v/>
          </cell>
        </row>
        <row r="2898">
          <cell r="AW2898" t="str">
            <v/>
          </cell>
        </row>
        <row r="2899">
          <cell r="AW2899" t="str">
            <v/>
          </cell>
        </row>
        <row r="2900">
          <cell r="AW2900" t="str">
            <v/>
          </cell>
        </row>
        <row r="2901">
          <cell r="AW2901" t="str">
            <v/>
          </cell>
        </row>
        <row r="2902">
          <cell r="AW2902" t="str">
            <v/>
          </cell>
        </row>
        <row r="2903">
          <cell r="AW2903" t="str">
            <v/>
          </cell>
        </row>
        <row r="2904">
          <cell r="AW2904" t="str">
            <v/>
          </cell>
        </row>
        <row r="2905">
          <cell r="AW2905" t="str">
            <v/>
          </cell>
        </row>
        <row r="2906">
          <cell r="AW2906" t="str">
            <v/>
          </cell>
        </row>
        <row r="2907">
          <cell r="AW2907" t="str">
            <v/>
          </cell>
        </row>
        <row r="2908">
          <cell r="AW2908" t="str">
            <v/>
          </cell>
        </row>
        <row r="2909">
          <cell r="AW2909" t="str">
            <v/>
          </cell>
        </row>
        <row r="2910">
          <cell r="AW2910" t="str">
            <v/>
          </cell>
        </row>
        <row r="2911">
          <cell r="AW2911" t="str">
            <v/>
          </cell>
        </row>
        <row r="2912">
          <cell r="AW2912" t="str">
            <v/>
          </cell>
        </row>
        <row r="2913">
          <cell r="AW2913" t="str">
            <v/>
          </cell>
        </row>
        <row r="2914">
          <cell r="AW2914" t="str">
            <v/>
          </cell>
        </row>
        <row r="2915">
          <cell r="AW2915" t="str">
            <v/>
          </cell>
        </row>
        <row r="2916">
          <cell r="AW2916" t="str">
            <v/>
          </cell>
        </row>
        <row r="2917">
          <cell r="AW2917" t="str">
            <v/>
          </cell>
        </row>
        <row r="2918">
          <cell r="AW2918" t="str">
            <v/>
          </cell>
        </row>
        <row r="2919">
          <cell r="AW2919" t="str">
            <v/>
          </cell>
        </row>
        <row r="2920">
          <cell r="AW2920" t="str">
            <v/>
          </cell>
        </row>
        <row r="2921">
          <cell r="AW2921" t="str">
            <v/>
          </cell>
        </row>
        <row r="2922">
          <cell r="AW2922" t="str">
            <v/>
          </cell>
        </row>
        <row r="2923">
          <cell r="AW2923" t="str">
            <v/>
          </cell>
        </row>
        <row r="2924">
          <cell r="AW2924" t="str">
            <v/>
          </cell>
        </row>
        <row r="2925">
          <cell r="AW2925" t="str">
            <v/>
          </cell>
        </row>
        <row r="2926">
          <cell r="AW2926" t="str">
            <v/>
          </cell>
        </row>
        <row r="2927">
          <cell r="AW2927" t="str">
            <v/>
          </cell>
        </row>
        <row r="2928">
          <cell r="AW2928" t="str">
            <v/>
          </cell>
        </row>
        <row r="2929">
          <cell r="AW2929" t="str">
            <v/>
          </cell>
        </row>
        <row r="2930">
          <cell r="AW2930" t="str">
            <v/>
          </cell>
        </row>
        <row r="2931">
          <cell r="AW2931" t="str">
            <v/>
          </cell>
        </row>
        <row r="2932">
          <cell r="AW2932" t="str">
            <v/>
          </cell>
        </row>
        <row r="2933">
          <cell r="AW2933" t="str">
            <v/>
          </cell>
        </row>
        <row r="2934">
          <cell r="AW2934" t="str">
            <v/>
          </cell>
        </row>
        <row r="2935">
          <cell r="AW2935" t="str">
            <v/>
          </cell>
        </row>
        <row r="2936">
          <cell r="AW2936" t="str">
            <v/>
          </cell>
        </row>
        <row r="2937">
          <cell r="AW2937" t="str">
            <v/>
          </cell>
        </row>
        <row r="2938">
          <cell r="AW2938" t="str">
            <v/>
          </cell>
        </row>
        <row r="2939">
          <cell r="AW2939" t="str">
            <v/>
          </cell>
        </row>
        <row r="2940">
          <cell r="AW2940" t="str">
            <v/>
          </cell>
        </row>
        <row r="2941">
          <cell r="AW2941" t="str">
            <v/>
          </cell>
        </row>
        <row r="2942">
          <cell r="AW2942" t="str">
            <v/>
          </cell>
        </row>
        <row r="2943">
          <cell r="AW2943" t="str">
            <v/>
          </cell>
        </row>
        <row r="2944">
          <cell r="AW2944" t="str">
            <v/>
          </cell>
        </row>
        <row r="2945">
          <cell r="AW2945" t="str">
            <v/>
          </cell>
        </row>
        <row r="2946">
          <cell r="AW2946" t="str">
            <v/>
          </cell>
        </row>
        <row r="2947">
          <cell r="AW2947" t="str">
            <v/>
          </cell>
        </row>
        <row r="2948">
          <cell r="AW2948" t="str">
            <v/>
          </cell>
        </row>
        <row r="2949">
          <cell r="AW2949" t="str">
            <v/>
          </cell>
        </row>
        <row r="2950">
          <cell r="AW2950" t="str">
            <v/>
          </cell>
        </row>
        <row r="2951">
          <cell r="AW2951" t="str">
            <v/>
          </cell>
        </row>
        <row r="2952">
          <cell r="AW2952" t="str">
            <v/>
          </cell>
        </row>
        <row r="2953">
          <cell r="AW2953" t="str">
            <v/>
          </cell>
        </row>
        <row r="2954">
          <cell r="AW2954" t="str">
            <v/>
          </cell>
        </row>
        <row r="2955">
          <cell r="AW2955" t="str">
            <v/>
          </cell>
        </row>
        <row r="2956">
          <cell r="AW2956" t="str">
            <v/>
          </cell>
        </row>
        <row r="2957">
          <cell r="AW2957" t="str">
            <v/>
          </cell>
        </row>
        <row r="2958">
          <cell r="AW2958" t="str">
            <v/>
          </cell>
        </row>
        <row r="2959">
          <cell r="AW2959" t="str">
            <v/>
          </cell>
        </row>
        <row r="2960">
          <cell r="AW2960" t="str">
            <v/>
          </cell>
        </row>
        <row r="2961">
          <cell r="AW2961" t="str">
            <v/>
          </cell>
        </row>
        <row r="2962">
          <cell r="AW2962" t="str">
            <v/>
          </cell>
        </row>
        <row r="2963">
          <cell r="AW2963" t="str">
            <v/>
          </cell>
        </row>
        <row r="2964">
          <cell r="AW2964" t="str">
            <v/>
          </cell>
        </row>
        <row r="2965">
          <cell r="AW2965" t="str">
            <v/>
          </cell>
        </row>
        <row r="2966">
          <cell r="AW2966" t="str">
            <v/>
          </cell>
        </row>
        <row r="2967">
          <cell r="AW2967" t="str">
            <v/>
          </cell>
        </row>
        <row r="2968">
          <cell r="AW2968" t="str">
            <v/>
          </cell>
        </row>
        <row r="2969">
          <cell r="AW2969" t="str">
            <v/>
          </cell>
        </row>
        <row r="2970">
          <cell r="AW2970" t="str">
            <v/>
          </cell>
        </row>
        <row r="2971">
          <cell r="AW2971" t="str">
            <v/>
          </cell>
        </row>
        <row r="2972">
          <cell r="AW2972" t="str">
            <v/>
          </cell>
        </row>
        <row r="2973">
          <cell r="AW2973" t="str">
            <v/>
          </cell>
        </row>
        <row r="2974">
          <cell r="AW2974" t="str">
            <v/>
          </cell>
        </row>
        <row r="2975">
          <cell r="AW2975" t="str">
            <v/>
          </cell>
        </row>
        <row r="2976">
          <cell r="AW2976" t="str">
            <v/>
          </cell>
        </row>
        <row r="2977">
          <cell r="AW2977" t="str">
            <v/>
          </cell>
        </row>
        <row r="2978">
          <cell r="AW2978" t="str">
            <v/>
          </cell>
        </row>
        <row r="2979">
          <cell r="AW2979" t="str">
            <v/>
          </cell>
        </row>
        <row r="2980">
          <cell r="AW2980" t="str">
            <v/>
          </cell>
        </row>
        <row r="2981">
          <cell r="AW2981" t="str">
            <v/>
          </cell>
        </row>
        <row r="2982">
          <cell r="AW2982" t="str">
            <v/>
          </cell>
        </row>
        <row r="2983">
          <cell r="AW2983" t="str">
            <v/>
          </cell>
        </row>
        <row r="2984">
          <cell r="AW2984" t="str">
            <v/>
          </cell>
        </row>
        <row r="2985">
          <cell r="AW2985" t="str">
            <v/>
          </cell>
        </row>
        <row r="2986">
          <cell r="AW2986" t="str">
            <v/>
          </cell>
        </row>
        <row r="2987">
          <cell r="AW2987" t="str">
            <v/>
          </cell>
        </row>
        <row r="2988">
          <cell r="AW2988" t="str">
            <v/>
          </cell>
        </row>
        <row r="2989">
          <cell r="AW2989" t="str">
            <v/>
          </cell>
        </row>
        <row r="2990">
          <cell r="AW2990" t="str">
            <v/>
          </cell>
        </row>
        <row r="2991">
          <cell r="AW2991" t="str">
            <v/>
          </cell>
        </row>
        <row r="2992">
          <cell r="AW2992" t="str">
            <v/>
          </cell>
        </row>
        <row r="2993">
          <cell r="AW2993" t="str">
            <v/>
          </cell>
        </row>
        <row r="2994">
          <cell r="AW2994" t="str">
            <v/>
          </cell>
        </row>
        <row r="2995">
          <cell r="AW2995" t="str">
            <v/>
          </cell>
        </row>
        <row r="2996">
          <cell r="AW2996" t="str">
            <v/>
          </cell>
        </row>
        <row r="2997">
          <cell r="AW2997" t="str">
            <v/>
          </cell>
        </row>
        <row r="2998">
          <cell r="AW2998" t="str">
            <v/>
          </cell>
        </row>
        <row r="2999">
          <cell r="AW2999" t="str">
            <v/>
          </cell>
        </row>
        <row r="3000">
          <cell r="AW3000" t="str">
            <v/>
          </cell>
        </row>
        <row r="3001">
          <cell r="AW3001" t="str">
            <v/>
          </cell>
        </row>
        <row r="3002">
          <cell r="AW3002" t="str">
            <v/>
          </cell>
        </row>
        <row r="3003">
          <cell r="AW3003" t="str">
            <v/>
          </cell>
        </row>
        <row r="3004">
          <cell r="AW3004" t="str">
            <v/>
          </cell>
        </row>
        <row r="3005">
          <cell r="AW3005" t="str">
            <v/>
          </cell>
        </row>
        <row r="3006">
          <cell r="AW3006" t="str">
            <v/>
          </cell>
        </row>
        <row r="3007">
          <cell r="AW3007" t="str">
            <v/>
          </cell>
        </row>
        <row r="3008">
          <cell r="AW3008" t="str">
            <v/>
          </cell>
        </row>
        <row r="3009">
          <cell r="AW3009" t="str">
            <v/>
          </cell>
        </row>
        <row r="3010">
          <cell r="AW3010" t="str">
            <v/>
          </cell>
        </row>
        <row r="3011">
          <cell r="AW3011" t="str">
            <v/>
          </cell>
        </row>
        <row r="3012">
          <cell r="AW3012" t="str">
            <v/>
          </cell>
        </row>
        <row r="3013">
          <cell r="AW3013" t="str">
            <v/>
          </cell>
        </row>
        <row r="3014">
          <cell r="AW3014" t="str">
            <v/>
          </cell>
        </row>
        <row r="3015">
          <cell r="AW3015" t="str">
            <v/>
          </cell>
        </row>
        <row r="3016">
          <cell r="AW3016" t="str">
            <v/>
          </cell>
        </row>
        <row r="3017">
          <cell r="AW3017" t="str">
            <v/>
          </cell>
        </row>
        <row r="3018">
          <cell r="AW3018" t="str">
            <v/>
          </cell>
        </row>
        <row r="3019">
          <cell r="AW3019" t="str">
            <v/>
          </cell>
        </row>
        <row r="3020">
          <cell r="AW3020" t="str">
            <v/>
          </cell>
        </row>
        <row r="3021">
          <cell r="AW3021" t="str">
            <v/>
          </cell>
        </row>
        <row r="3022">
          <cell r="AW3022" t="str">
            <v/>
          </cell>
        </row>
        <row r="3023">
          <cell r="AW3023" t="str">
            <v/>
          </cell>
        </row>
        <row r="3024">
          <cell r="AW3024" t="str">
            <v/>
          </cell>
        </row>
        <row r="3025">
          <cell r="AW3025" t="str">
            <v/>
          </cell>
        </row>
        <row r="3026">
          <cell r="AW3026" t="str">
            <v/>
          </cell>
        </row>
        <row r="3027">
          <cell r="AW3027" t="str">
            <v/>
          </cell>
        </row>
        <row r="3028">
          <cell r="AW3028" t="str">
            <v/>
          </cell>
        </row>
        <row r="3029">
          <cell r="AW3029" t="str">
            <v/>
          </cell>
        </row>
        <row r="3030">
          <cell r="AW3030" t="str">
            <v/>
          </cell>
        </row>
        <row r="3031">
          <cell r="AW3031" t="str">
            <v/>
          </cell>
        </row>
        <row r="3032">
          <cell r="AW3032" t="str">
            <v/>
          </cell>
        </row>
        <row r="3033">
          <cell r="AW3033" t="str">
            <v/>
          </cell>
        </row>
        <row r="3034">
          <cell r="AW3034" t="str">
            <v/>
          </cell>
        </row>
        <row r="3035">
          <cell r="AW3035" t="str">
            <v/>
          </cell>
        </row>
        <row r="3036">
          <cell r="AW3036" t="str">
            <v/>
          </cell>
        </row>
        <row r="3037">
          <cell r="AW3037" t="str">
            <v/>
          </cell>
        </row>
        <row r="3038">
          <cell r="AW3038" t="str">
            <v/>
          </cell>
        </row>
        <row r="3039">
          <cell r="AW3039" t="str">
            <v/>
          </cell>
        </row>
        <row r="3040">
          <cell r="AW3040" t="str">
            <v/>
          </cell>
        </row>
        <row r="3041">
          <cell r="AW3041" t="str">
            <v/>
          </cell>
        </row>
        <row r="3042">
          <cell r="AW3042" t="str">
            <v/>
          </cell>
        </row>
        <row r="3043">
          <cell r="AW3043" t="str">
            <v/>
          </cell>
        </row>
        <row r="3044">
          <cell r="AW3044" t="str">
            <v/>
          </cell>
        </row>
        <row r="3045">
          <cell r="AW3045" t="str">
            <v/>
          </cell>
        </row>
        <row r="3046">
          <cell r="AW3046" t="str">
            <v/>
          </cell>
        </row>
        <row r="3047">
          <cell r="AW3047" t="str">
            <v/>
          </cell>
        </row>
        <row r="3048">
          <cell r="AW3048" t="str">
            <v/>
          </cell>
        </row>
        <row r="3049">
          <cell r="AW3049" t="str">
            <v/>
          </cell>
        </row>
        <row r="3050">
          <cell r="AW3050" t="str">
            <v/>
          </cell>
        </row>
        <row r="3051">
          <cell r="AW3051" t="str">
            <v/>
          </cell>
        </row>
        <row r="3052">
          <cell r="AW3052" t="str">
            <v/>
          </cell>
        </row>
        <row r="3053">
          <cell r="AW3053" t="str">
            <v/>
          </cell>
        </row>
        <row r="3054">
          <cell r="AW3054" t="str">
            <v/>
          </cell>
        </row>
        <row r="3055">
          <cell r="AW3055" t="str">
            <v/>
          </cell>
        </row>
        <row r="3056">
          <cell r="AW3056" t="str">
            <v/>
          </cell>
        </row>
        <row r="3057">
          <cell r="AW3057" t="str">
            <v/>
          </cell>
        </row>
        <row r="3058">
          <cell r="AW3058" t="str">
            <v/>
          </cell>
        </row>
        <row r="3059">
          <cell r="AW3059" t="str">
            <v/>
          </cell>
        </row>
        <row r="3060">
          <cell r="AW3060" t="str">
            <v/>
          </cell>
        </row>
        <row r="3061">
          <cell r="AW3061" t="str">
            <v/>
          </cell>
        </row>
        <row r="3062">
          <cell r="AW3062" t="str">
            <v/>
          </cell>
        </row>
        <row r="3063">
          <cell r="AW3063" t="str">
            <v/>
          </cell>
        </row>
        <row r="3064">
          <cell r="AW3064" t="str">
            <v/>
          </cell>
        </row>
        <row r="3065">
          <cell r="AW3065" t="str">
            <v/>
          </cell>
        </row>
        <row r="3066">
          <cell r="AW3066" t="str">
            <v/>
          </cell>
        </row>
        <row r="3067">
          <cell r="AW3067" t="str">
            <v/>
          </cell>
        </row>
        <row r="3068">
          <cell r="AW3068" t="str">
            <v/>
          </cell>
        </row>
        <row r="3069">
          <cell r="AW3069" t="str">
            <v/>
          </cell>
        </row>
        <row r="3070">
          <cell r="AW3070" t="str">
            <v/>
          </cell>
        </row>
        <row r="3071">
          <cell r="AW3071" t="str">
            <v/>
          </cell>
        </row>
        <row r="3072">
          <cell r="AW3072" t="str">
            <v/>
          </cell>
        </row>
        <row r="3073">
          <cell r="AW3073" t="str">
            <v/>
          </cell>
        </row>
        <row r="3074">
          <cell r="AW3074" t="str">
            <v/>
          </cell>
        </row>
        <row r="3075">
          <cell r="AW3075" t="str">
            <v/>
          </cell>
        </row>
        <row r="3076">
          <cell r="AW3076" t="str">
            <v/>
          </cell>
        </row>
        <row r="3077">
          <cell r="AW3077" t="str">
            <v/>
          </cell>
        </row>
        <row r="3078">
          <cell r="AW3078" t="str">
            <v/>
          </cell>
        </row>
        <row r="3079">
          <cell r="AW3079" t="str">
            <v/>
          </cell>
        </row>
        <row r="3080">
          <cell r="AW3080" t="str">
            <v/>
          </cell>
        </row>
        <row r="3081">
          <cell r="AW3081" t="str">
            <v/>
          </cell>
        </row>
        <row r="3082">
          <cell r="AW3082" t="str">
            <v/>
          </cell>
        </row>
        <row r="3083">
          <cell r="AW3083" t="str">
            <v/>
          </cell>
        </row>
        <row r="3084">
          <cell r="AW3084" t="str">
            <v/>
          </cell>
        </row>
        <row r="3085">
          <cell r="AW3085" t="str">
            <v/>
          </cell>
        </row>
        <row r="3086">
          <cell r="AW3086" t="str">
            <v/>
          </cell>
        </row>
        <row r="3087">
          <cell r="AW3087" t="str">
            <v/>
          </cell>
        </row>
        <row r="3088">
          <cell r="AW3088" t="str">
            <v/>
          </cell>
        </row>
        <row r="3089">
          <cell r="AW3089" t="str">
            <v/>
          </cell>
        </row>
        <row r="3090">
          <cell r="AW3090" t="str">
            <v/>
          </cell>
        </row>
        <row r="3091">
          <cell r="AW3091" t="str">
            <v/>
          </cell>
        </row>
        <row r="3092">
          <cell r="AW3092" t="str">
            <v/>
          </cell>
        </row>
        <row r="3093">
          <cell r="AW3093" t="str">
            <v/>
          </cell>
        </row>
        <row r="3094">
          <cell r="AW3094" t="str">
            <v/>
          </cell>
        </row>
        <row r="3095">
          <cell r="AW3095" t="str">
            <v/>
          </cell>
        </row>
        <row r="3096">
          <cell r="AW3096" t="str">
            <v/>
          </cell>
        </row>
        <row r="3097">
          <cell r="AW3097" t="str">
            <v/>
          </cell>
        </row>
        <row r="3098">
          <cell r="AW3098" t="str">
            <v/>
          </cell>
        </row>
        <row r="3099">
          <cell r="AW3099" t="str">
            <v/>
          </cell>
        </row>
        <row r="3100">
          <cell r="AW3100" t="str">
            <v/>
          </cell>
        </row>
        <row r="3101">
          <cell r="AW3101" t="str">
            <v/>
          </cell>
        </row>
        <row r="3102">
          <cell r="AW3102" t="str">
            <v/>
          </cell>
        </row>
        <row r="3103">
          <cell r="AW3103" t="str">
            <v/>
          </cell>
        </row>
        <row r="3104">
          <cell r="AW3104" t="str">
            <v/>
          </cell>
        </row>
        <row r="3105">
          <cell r="AW3105" t="str">
            <v/>
          </cell>
        </row>
        <row r="3106">
          <cell r="AW3106" t="str">
            <v/>
          </cell>
        </row>
        <row r="3107">
          <cell r="AW3107" t="str">
            <v/>
          </cell>
        </row>
        <row r="3108">
          <cell r="AW3108" t="str">
            <v/>
          </cell>
        </row>
        <row r="3109">
          <cell r="AW3109" t="str">
            <v/>
          </cell>
        </row>
        <row r="3110">
          <cell r="AW3110" t="str">
            <v/>
          </cell>
        </row>
        <row r="3111">
          <cell r="AW3111" t="str">
            <v/>
          </cell>
        </row>
        <row r="3112">
          <cell r="AW3112" t="str">
            <v/>
          </cell>
        </row>
        <row r="3113">
          <cell r="AW3113" t="str">
            <v/>
          </cell>
        </row>
        <row r="3114">
          <cell r="AW3114" t="str">
            <v/>
          </cell>
        </row>
        <row r="3115">
          <cell r="AW3115" t="str">
            <v/>
          </cell>
        </row>
        <row r="3116">
          <cell r="AW3116" t="str">
            <v/>
          </cell>
        </row>
        <row r="3117">
          <cell r="AW3117" t="str">
            <v/>
          </cell>
        </row>
        <row r="3118">
          <cell r="AW3118" t="str">
            <v/>
          </cell>
        </row>
        <row r="3119">
          <cell r="AW3119" t="str">
            <v/>
          </cell>
        </row>
        <row r="3120">
          <cell r="AW3120" t="str">
            <v/>
          </cell>
        </row>
        <row r="3121">
          <cell r="AW3121" t="str">
            <v/>
          </cell>
        </row>
        <row r="3122">
          <cell r="AW3122" t="str">
            <v/>
          </cell>
        </row>
        <row r="3123">
          <cell r="AW3123" t="str">
            <v/>
          </cell>
        </row>
        <row r="3124">
          <cell r="AW3124" t="str">
            <v/>
          </cell>
        </row>
        <row r="3125">
          <cell r="AW3125" t="str">
            <v/>
          </cell>
        </row>
        <row r="3126">
          <cell r="AW3126" t="str">
            <v/>
          </cell>
        </row>
        <row r="3127">
          <cell r="AW3127" t="str">
            <v/>
          </cell>
        </row>
        <row r="3128">
          <cell r="AW3128" t="str">
            <v/>
          </cell>
        </row>
        <row r="3129">
          <cell r="AW3129" t="str">
            <v/>
          </cell>
        </row>
        <row r="3130">
          <cell r="AW3130" t="str">
            <v/>
          </cell>
        </row>
        <row r="3131">
          <cell r="AW3131" t="str">
            <v/>
          </cell>
        </row>
        <row r="3132">
          <cell r="AW3132" t="str">
            <v/>
          </cell>
        </row>
        <row r="3133">
          <cell r="AW3133" t="str">
            <v/>
          </cell>
        </row>
        <row r="3134">
          <cell r="AW3134" t="str">
            <v/>
          </cell>
        </row>
        <row r="3135">
          <cell r="AW3135" t="str">
            <v/>
          </cell>
        </row>
        <row r="3136">
          <cell r="AW3136" t="str">
            <v/>
          </cell>
        </row>
        <row r="3137">
          <cell r="AW3137" t="str">
            <v/>
          </cell>
        </row>
        <row r="3138">
          <cell r="AW3138" t="str">
            <v/>
          </cell>
        </row>
        <row r="3139">
          <cell r="AW3139" t="str">
            <v/>
          </cell>
        </row>
        <row r="3140">
          <cell r="AW3140" t="str">
            <v/>
          </cell>
        </row>
        <row r="3141">
          <cell r="AW3141" t="str">
            <v/>
          </cell>
        </row>
        <row r="3142">
          <cell r="AW3142" t="str">
            <v/>
          </cell>
        </row>
        <row r="3143">
          <cell r="AW3143" t="str">
            <v/>
          </cell>
        </row>
        <row r="3144">
          <cell r="AW3144" t="str">
            <v/>
          </cell>
        </row>
        <row r="3145">
          <cell r="AW3145" t="str">
            <v/>
          </cell>
        </row>
        <row r="3146">
          <cell r="AW3146" t="str">
            <v/>
          </cell>
        </row>
        <row r="3147">
          <cell r="AW3147" t="str">
            <v/>
          </cell>
        </row>
        <row r="3148">
          <cell r="AW3148" t="str">
            <v/>
          </cell>
        </row>
        <row r="3149">
          <cell r="AW3149" t="str">
            <v/>
          </cell>
        </row>
        <row r="3150">
          <cell r="AW3150" t="str">
            <v/>
          </cell>
        </row>
        <row r="3151">
          <cell r="AW3151" t="str">
            <v/>
          </cell>
        </row>
        <row r="3152">
          <cell r="AW3152" t="str">
            <v/>
          </cell>
        </row>
        <row r="3153">
          <cell r="AW3153" t="str">
            <v/>
          </cell>
        </row>
        <row r="3154">
          <cell r="AW3154" t="str">
            <v/>
          </cell>
        </row>
        <row r="3155">
          <cell r="AW3155" t="str">
            <v/>
          </cell>
        </row>
        <row r="3156">
          <cell r="AW3156" t="str">
            <v/>
          </cell>
        </row>
        <row r="3157">
          <cell r="AW3157" t="str">
            <v/>
          </cell>
        </row>
        <row r="3158">
          <cell r="AW3158" t="str">
            <v/>
          </cell>
        </row>
        <row r="3159">
          <cell r="AW3159" t="str">
            <v/>
          </cell>
        </row>
        <row r="3160">
          <cell r="AW3160" t="str">
            <v/>
          </cell>
        </row>
        <row r="3161">
          <cell r="AW3161" t="str">
            <v/>
          </cell>
        </row>
        <row r="3162">
          <cell r="AW3162" t="str">
            <v/>
          </cell>
        </row>
        <row r="3163">
          <cell r="AW3163" t="str">
            <v/>
          </cell>
        </row>
        <row r="3164">
          <cell r="AW3164" t="str">
            <v/>
          </cell>
        </row>
        <row r="3165">
          <cell r="AW3165" t="str">
            <v/>
          </cell>
        </row>
        <row r="3166">
          <cell r="AW3166" t="str">
            <v/>
          </cell>
        </row>
        <row r="3167">
          <cell r="AW3167" t="str">
            <v/>
          </cell>
        </row>
        <row r="3168">
          <cell r="AW3168" t="str">
            <v/>
          </cell>
        </row>
        <row r="3169">
          <cell r="AW3169" t="str">
            <v/>
          </cell>
        </row>
        <row r="3170">
          <cell r="AW3170" t="str">
            <v/>
          </cell>
        </row>
        <row r="3171">
          <cell r="AW3171" t="str">
            <v/>
          </cell>
        </row>
        <row r="3172">
          <cell r="AW3172" t="str">
            <v/>
          </cell>
        </row>
        <row r="3173">
          <cell r="AW3173" t="str">
            <v/>
          </cell>
        </row>
        <row r="3174">
          <cell r="AW3174" t="str">
            <v/>
          </cell>
        </row>
        <row r="3175">
          <cell r="AW3175" t="str">
            <v/>
          </cell>
        </row>
        <row r="3176">
          <cell r="AW3176" t="str">
            <v/>
          </cell>
        </row>
        <row r="3177">
          <cell r="AW3177" t="str">
            <v/>
          </cell>
        </row>
        <row r="3178">
          <cell r="AW3178" t="str">
            <v/>
          </cell>
        </row>
        <row r="3179">
          <cell r="AW3179" t="str">
            <v/>
          </cell>
        </row>
        <row r="3180">
          <cell r="AW3180" t="str">
            <v/>
          </cell>
        </row>
        <row r="3181">
          <cell r="AW3181" t="str">
            <v/>
          </cell>
        </row>
        <row r="3182">
          <cell r="AW3182" t="str">
            <v/>
          </cell>
        </row>
        <row r="3183">
          <cell r="AW3183" t="str">
            <v/>
          </cell>
        </row>
        <row r="3184">
          <cell r="AW3184" t="str">
            <v/>
          </cell>
        </row>
        <row r="3185">
          <cell r="AW3185" t="str">
            <v/>
          </cell>
        </row>
        <row r="3186">
          <cell r="AW3186" t="str">
            <v/>
          </cell>
        </row>
        <row r="3187">
          <cell r="AW3187" t="str">
            <v/>
          </cell>
        </row>
        <row r="3188">
          <cell r="AW3188" t="str">
            <v/>
          </cell>
        </row>
        <row r="3189">
          <cell r="AW3189" t="str">
            <v/>
          </cell>
        </row>
        <row r="3190">
          <cell r="AW3190" t="str">
            <v/>
          </cell>
        </row>
        <row r="3191">
          <cell r="AW3191" t="str">
            <v/>
          </cell>
        </row>
        <row r="3192">
          <cell r="AW3192" t="str">
            <v/>
          </cell>
        </row>
        <row r="3193">
          <cell r="AW3193" t="str">
            <v/>
          </cell>
        </row>
        <row r="3194">
          <cell r="AW3194" t="str">
            <v/>
          </cell>
        </row>
        <row r="3195">
          <cell r="AW3195" t="str">
            <v/>
          </cell>
        </row>
        <row r="3196">
          <cell r="AW3196" t="str">
            <v/>
          </cell>
        </row>
        <row r="3197">
          <cell r="AW3197" t="str">
            <v/>
          </cell>
        </row>
        <row r="3198">
          <cell r="AW3198" t="str">
            <v/>
          </cell>
        </row>
        <row r="3199">
          <cell r="AW3199" t="str">
            <v/>
          </cell>
        </row>
        <row r="3200">
          <cell r="AW3200" t="str">
            <v/>
          </cell>
        </row>
        <row r="3201">
          <cell r="AW3201" t="str">
            <v/>
          </cell>
        </row>
        <row r="3202">
          <cell r="AW3202" t="str">
            <v/>
          </cell>
        </row>
        <row r="3203">
          <cell r="AW3203" t="str">
            <v/>
          </cell>
        </row>
        <row r="3204">
          <cell r="AW3204" t="str">
            <v/>
          </cell>
        </row>
        <row r="3205">
          <cell r="AW3205" t="str">
            <v/>
          </cell>
        </row>
        <row r="3206">
          <cell r="AW3206" t="str">
            <v/>
          </cell>
        </row>
        <row r="3207">
          <cell r="AW3207" t="str">
            <v/>
          </cell>
        </row>
        <row r="3208">
          <cell r="AW3208" t="str">
            <v/>
          </cell>
        </row>
        <row r="3209">
          <cell r="AW3209" t="str">
            <v/>
          </cell>
        </row>
        <row r="3210">
          <cell r="AW3210" t="str">
            <v/>
          </cell>
        </row>
        <row r="3211">
          <cell r="AW3211" t="str">
            <v/>
          </cell>
        </row>
        <row r="3212">
          <cell r="AW3212" t="str">
            <v/>
          </cell>
        </row>
        <row r="3213">
          <cell r="AW3213" t="str">
            <v/>
          </cell>
        </row>
        <row r="3214">
          <cell r="AW3214" t="str">
            <v/>
          </cell>
        </row>
        <row r="3215">
          <cell r="AW3215" t="str">
            <v/>
          </cell>
        </row>
        <row r="3216">
          <cell r="AW3216" t="str">
            <v/>
          </cell>
        </row>
        <row r="3217">
          <cell r="AW3217" t="str">
            <v/>
          </cell>
        </row>
        <row r="3218">
          <cell r="AW3218" t="str">
            <v/>
          </cell>
        </row>
        <row r="3219">
          <cell r="AW3219" t="str">
            <v/>
          </cell>
        </row>
        <row r="3220">
          <cell r="AW3220" t="str">
            <v/>
          </cell>
        </row>
        <row r="3221">
          <cell r="AW3221" t="str">
            <v/>
          </cell>
        </row>
        <row r="3222">
          <cell r="AW3222" t="str">
            <v/>
          </cell>
        </row>
        <row r="3223">
          <cell r="AW3223" t="str">
            <v/>
          </cell>
        </row>
        <row r="3224">
          <cell r="AW3224" t="str">
            <v/>
          </cell>
        </row>
        <row r="3225">
          <cell r="AW3225" t="str">
            <v/>
          </cell>
        </row>
        <row r="3226">
          <cell r="AW3226" t="str">
            <v/>
          </cell>
        </row>
        <row r="3227">
          <cell r="AW3227" t="str">
            <v/>
          </cell>
        </row>
        <row r="3228">
          <cell r="AW3228" t="str">
            <v/>
          </cell>
        </row>
        <row r="3229">
          <cell r="AW3229" t="str">
            <v/>
          </cell>
        </row>
        <row r="3230">
          <cell r="AW3230" t="str">
            <v/>
          </cell>
        </row>
        <row r="3231">
          <cell r="AW3231" t="str">
            <v/>
          </cell>
        </row>
        <row r="3232">
          <cell r="AW3232" t="str">
            <v/>
          </cell>
        </row>
        <row r="3233">
          <cell r="AW3233" t="str">
            <v/>
          </cell>
        </row>
        <row r="3234">
          <cell r="AW3234" t="str">
            <v/>
          </cell>
        </row>
        <row r="3235">
          <cell r="AW3235" t="str">
            <v/>
          </cell>
        </row>
        <row r="3236">
          <cell r="AW3236" t="str">
            <v/>
          </cell>
        </row>
        <row r="3237">
          <cell r="AW3237" t="str">
            <v/>
          </cell>
        </row>
        <row r="3238">
          <cell r="AW3238" t="str">
            <v/>
          </cell>
        </row>
        <row r="3239">
          <cell r="AW3239" t="str">
            <v/>
          </cell>
        </row>
        <row r="3240">
          <cell r="AW3240" t="str">
            <v/>
          </cell>
        </row>
        <row r="3241">
          <cell r="AW3241" t="str">
            <v/>
          </cell>
        </row>
        <row r="3242">
          <cell r="AW3242" t="str">
            <v/>
          </cell>
        </row>
        <row r="3243">
          <cell r="AW3243" t="str">
            <v/>
          </cell>
        </row>
        <row r="3244">
          <cell r="AW3244" t="str">
            <v/>
          </cell>
        </row>
        <row r="3245">
          <cell r="AW3245" t="str">
            <v/>
          </cell>
        </row>
        <row r="3246">
          <cell r="AW3246" t="str">
            <v/>
          </cell>
        </row>
        <row r="3247">
          <cell r="AW3247" t="str">
            <v/>
          </cell>
        </row>
        <row r="3248">
          <cell r="AW3248" t="str">
            <v/>
          </cell>
        </row>
        <row r="3249">
          <cell r="AW3249" t="str">
            <v/>
          </cell>
        </row>
        <row r="3250">
          <cell r="AW3250" t="str">
            <v/>
          </cell>
        </row>
        <row r="3251">
          <cell r="AW3251" t="str">
            <v/>
          </cell>
        </row>
        <row r="3252">
          <cell r="AW3252" t="str">
            <v/>
          </cell>
        </row>
        <row r="3253">
          <cell r="AW3253" t="str">
            <v/>
          </cell>
        </row>
        <row r="3254">
          <cell r="AW3254" t="str">
            <v/>
          </cell>
        </row>
        <row r="3255">
          <cell r="AW3255" t="str">
            <v/>
          </cell>
        </row>
        <row r="3256">
          <cell r="AW3256" t="str">
            <v/>
          </cell>
        </row>
        <row r="3257">
          <cell r="AW3257" t="str">
            <v/>
          </cell>
        </row>
        <row r="3258">
          <cell r="AW3258" t="str">
            <v/>
          </cell>
        </row>
        <row r="3259">
          <cell r="AW3259" t="str">
            <v/>
          </cell>
        </row>
        <row r="3260">
          <cell r="AW3260" t="str">
            <v/>
          </cell>
        </row>
        <row r="3261">
          <cell r="AW3261" t="str">
            <v/>
          </cell>
        </row>
        <row r="3262">
          <cell r="AW3262" t="str">
            <v/>
          </cell>
        </row>
        <row r="3263">
          <cell r="AW3263" t="str">
            <v/>
          </cell>
        </row>
        <row r="3264">
          <cell r="AW3264" t="str">
            <v/>
          </cell>
        </row>
        <row r="3265">
          <cell r="AW3265" t="str">
            <v/>
          </cell>
        </row>
        <row r="3266">
          <cell r="AW3266" t="str">
            <v/>
          </cell>
        </row>
        <row r="3267">
          <cell r="AW3267" t="str">
            <v/>
          </cell>
        </row>
        <row r="3268">
          <cell r="AW3268" t="str">
            <v/>
          </cell>
        </row>
        <row r="3269">
          <cell r="AW3269" t="str">
            <v/>
          </cell>
        </row>
        <row r="3270">
          <cell r="AW3270" t="str">
            <v/>
          </cell>
        </row>
        <row r="3271">
          <cell r="AW3271" t="str">
            <v/>
          </cell>
        </row>
        <row r="3272">
          <cell r="AW3272" t="str">
            <v/>
          </cell>
        </row>
        <row r="3273">
          <cell r="AW3273" t="str">
            <v/>
          </cell>
        </row>
        <row r="3274">
          <cell r="AW3274" t="str">
            <v/>
          </cell>
        </row>
        <row r="3275">
          <cell r="AW3275" t="str">
            <v/>
          </cell>
        </row>
        <row r="3276">
          <cell r="AW3276" t="str">
            <v/>
          </cell>
        </row>
        <row r="3277">
          <cell r="AW3277" t="str">
            <v/>
          </cell>
        </row>
        <row r="3278">
          <cell r="AW3278" t="str">
            <v/>
          </cell>
        </row>
        <row r="3279">
          <cell r="AW3279" t="str">
            <v/>
          </cell>
        </row>
        <row r="3280">
          <cell r="AW3280" t="str">
            <v/>
          </cell>
        </row>
        <row r="3281">
          <cell r="AW3281" t="str">
            <v/>
          </cell>
        </row>
        <row r="3282">
          <cell r="AW3282" t="str">
            <v/>
          </cell>
        </row>
        <row r="3283">
          <cell r="AW3283" t="str">
            <v/>
          </cell>
        </row>
        <row r="3284">
          <cell r="AW3284" t="str">
            <v/>
          </cell>
        </row>
        <row r="3285">
          <cell r="AW3285" t="str">
            <v/>
          </cell>
        </row>
        <row r="3286">
          <cell r="AW3286" t="str">
            <v/>
          </cell>
        </row>
        <row r="3287">
          <cell r="AW3287" t="str">
            <v/>
          </cell>
        </row>
        <row r="3288">
          <cell r="AW3288" t="str">
            <v/>
          </cell>
        </row>
        <row r="3289">
          <cell r="AW3289" t="str">
            <v/>
          </cell>
        </row>
        <row r="3290">
          <cell r="AW3290" t="str">
            <v/>
          </cell>
        </row>
        <row r="3291">
          <cell r="AW3291" t="str">
            <v/>
          </cell>
        </row>
        <row r="3292">
          <cell r="AW3292" t="str">
            <v/>
          </cell>
        </row>
        <row r="3293">
          <cell r="AW3293" t="str">
            <v/>
          </cell>
        </row>
        <row r="3294">
          <cell r="AW3294" t="str">
            <v/>
          </cell>
        </row>
        <row r="3295">
          <cell r="AW3295" t="str">
            <v/>
          </cell>
        </row>
        <row r="3296">
          <cell r="AW3296" t="str">
            <v/>
          </cell>
        </row>
        <row r="3297">
          <cell r="AW3297" t="str">
            <v/>
          </cell>
        </row>
        <row r="3298">
          <cell r="AW3298" t="str">
            <v/>
          </cell>
        </row>
        <row r="3299">
          <cell r="AW3299" t="str">
            <v/>
          </cell>
        </row>
        <row r="3300">
          <cell r="AW3300" t="str">
            <v/>
          </cell>
        </row>
        <row r="3301">
          <cell r="AW3301" t="str">
            <v/>
          </cell>
        </row>
        <row r="3302">
          <cell r="AW3302" t="str">
            <v/>
          </cell>
        </row>
        <row r="3303">
          <cell r="AW3303" t="str">
            <v/>
          </cell>
        </row>
        <row r="3304">
          <cell r="AW3304" t="str">
            <v/>
          </cell>
        </row>
        <row r="3305">
          <cell r="AW3305" t="str">
            <v/>
          </cell>
        </row>
        <row r="3306">
          <cell r="AW3306" t="str">
            <v/>
          </cell>
        </row>
        <row r="3307">
          <cell r="AW3307" t="str">
            <v/>
          </cell>
        </row>
        <row r="3308">
          <cell r="AW3308" t="str">
            <v/>
          </cell>
        </row>
        <row r="3309">
          <cell r="AW3309" t="str">
            <v/>
          </cell>
        </row>
        <row r="3310">
          <cell r="AW3310" t="str">
            <v/>
          </cell>
        </row>
        <row r="3311">
          <cell r="AW3311" t="str">
            <v/>
          </cell>
        </row>
        <row r="3312">
          <cell r="AW3312" t="str">
            <v/>
          </cell>
        </row>
        <row r="3313">
          <cell r="AW3313" t="str">
            <v/>
          </cell>
        </row>
        <row r="3314">
          <cell r="AW3314" t="str">
            <v/>
          </cell>
        </row>
        <row r="3315">
          <cell r="AW3315" t="str">
            <v/>
          </cell>
        </row>
        <row r="3316">
          <cell r="AW3316" t="str">
            <v/>
          </cell>
        </row>
        <row r="3317">
          <cell r="AW3317" t="str">
            <v/>
          </cell>
        </row>
        <row r="3318">
          <cell r="AW3318" t="str">
            <v/>
          </cell>
        </row>
        <row r="3319">
          <cell r="AW3319" t="str">
            <v/>
          </cell>
        </row>
        <row r="3320">
          <cell r="AW3320" t="str">
            <v/>
          </cell>
        </row>
        <row r="3321">
          <cell r="AW3321" t="str">
            <v/>
          </cell>
        </row>
        <row r="3322">
          <cell r="AW3322" t="str">
            <v/>
          </cell>
        </row>
        <row r="3323">
          <cell r="AW3323" t="str">
            <v/>
          </cell>
        </row>
        <row r="3324">
          <cell r="AW3324" t="str">
            <v/>
          </cell>
        </row>
        <row r="3325">
          <cell r="AW3325" t="str">
            <v/>
          </cell>
        </row>
        <row r="3326">
          <cell r="AW3326" t="str">
            <v/>
          </cell>
        </row>
        <row r="3327">
          <cell r="AW3327" t="str">
            <v/>
          </cell>
        </row>
        <row r="3328">
          <cell r="AW3328" t="str">
            <v/>
          </cell>
        </row>
        <row r="3329">
          <cell r="AW3329" t="str">
            <v/>
          </cell>
        </row>
        <row r="3330">
          <cell r="AW3330" t="str">
            <v/>
          </cell>
        </row>
        <row r="3331">
          <cell r="AW3331" t="str">
            <v/>
          </cell>
        </row>
        <row r="3332">
          <cell r="AW3332" t="str">
            <v/>
          </cell>
        </row>
        <row r="3333">
          <cell r="AW3333" t="str">
            <v/>
          </cell>
        </row>
        <row r="3334">
          <cell r="AW3334" t="str">
            <v/>
          </cell>
        </row>
        <row r="3335">
          <cell r="AW3335" t="str">
            <v/>
          </cell>
        </row>
        <row r="3336">
          <cell r="AW3336" t="str">
            <v/>
          </cell>
        </row>
        <row r="3337">
          <cell r="AW3337" t="str">
            <v/>
          </cell>
        </row>
        <row r="3338">
          <cell r="AW3338" t="str">
            <v/>
          </cell>
        </row>
        <row r="3339">
          <cell r="AW3339" t="str">
            <v/>
          </cell>
        </row>
        <row r="3340">
          <cell r="AW3340" t="str">
            <v/>
          </cell>
        </row>
        <row r="3341">
          <cell r="AW3341" t="str">
            <v/>
          </cell>
        </row>
        <row r="3342">
          <cell r="AW3342" t="str">
            <v/>
          </cell>
        </row>
        <row r="3343">
          <cell r="AW3343" t="str">
            <v/>
          </cell>
        </row>
        <row r="3344">
          <cell r="AW3344" t="str">
            <v/>
          </cell>
        </row>
        <row r="3345">
          <cell r="AW3345" t="str">
            <v/>
          </cell>
        </row>
        <row r="3346">
          <cell r="AW3346" t="str">
            <v/>
          </cell>
        </row>
        <row r="3347">
          <cell r="AW3347" t="str">
            <v/>
          </cell>
        </row>
        <row r="3348">
          <cell r="AW3348" t="str">
            <v/>
          </cell>
        </row>
        <row r="3349">
          <cell r="AW3349" t="str">
            <v/>
          </cell>
        </row>
        <row r="3350">
          <cell r="AW3350" t="str">
            <v/>
          </cell>
        </row>
        <row r="3351">
          <cell r="AW3351" t="str">
            <v/>
          </cell>
        </row>
        <row r="3352">
          <cell r="AW3352" t="str">
            <v/>
          </cell>
        </row>
        <row r="3353">
          <cell r="AW3353" t="str">
            <v/>
          </cell>
        </row>
        <row r="3354">
          <cell r="AW3354" t="str">
            <v/>
          </cell>
        </row>
        <row r="3355">
          <cell r="AW3355" t="str">
            <v/>
          </cell>
        </row>
        <row r="3356">
          <cell r="AW3356" t="str">
            <v/>
          </cell>
        </row>
        <row r="3357">
          <cell r="AW3357" t="str">
            <v/>
          </cell>
        </row>
        <row r="3358">
          <cell r="AW3358" t="str">
            <v/>
          </cell>
        </row>
        <row r="3359">
          <cell r="AW3359" t="str">
            <v/>
          </cell>
        </row>
        <row r="3360">
          <cell r="AW3360" t="str">
            <v/>
          </cell>
        </row>
        <row r="3361">
          <cell r="AW3361" t="str">
            <v/>
          </cell>
        </row>
        <row r="3362">
          <cell r="AW3362" t="str">
            <v/>
          </cell>
        </row>
        <row r="3363">
          <cell r="AW3363" t="str">
            <v/>
          </cell>
        </row>
        <row r="3364">
          <cell r="AW3364" t="str">
            <v/>
          </cell>
        </row>
        <row r="3365">
          <cell r="AW3365" t="str">
            <v/>
          </cell>
        </row>
        <row r="3366">
          <cell r="AW3366" t="str">
            <v/>
          </cell>
        </row>
        <row r="3367">
          <cell r="AW3367" t="str">
            <v/>
          </cell>
        </row>
        <row r="3368">
          <cell r="AW3368" t="str">
            <v/>
          </cell>
        </row>
        <row r="3369">
          <cell r="AW3369" t="str">
            <v/>
          </cell>
        </row>
        <row r="3370">
          <cell r="AW3370" t="str">
            <v/>
          </cell>
        </row>
        <row r="3371">
          <cell r="AW3371" t="str">
            <v/>
          </cell>
        </row>
        <row r="3372">
          <cell r="AW3372" t="str">
            <v/>
          </cell>
        </row>
        <row r="3373">
          <cell r="AW3373" t="str">
            <v/>
          </cell>
        </row>
        <row r="3374">
          <cell r="AW3374" t="str">
            <v/>
          </cell>
        </row>
        <row r="3375">
          <cell r="AW3375" t="str">
            <v/>
          </cell>
        </row>
        <row r="3376">
          <cell r="AW3376" t="str">
            <v/>
          </cell>
        </row>
        <row r="3377">
          <cell r="AW3377" t="str">
            <v/>
          </cell>
        </row>
        <row r="3378">
          <cell r="AW3378" t="str">
            <v/>
          </cell>
        </row>
        <row r="3379">
          <cell r="AW3379" t="str">
            <v/>
          </cell>
        </row>
        <row r="3380">
          <cell r="AW3380" t="str">
            <v/>
          </cell>
        </row>
        <row r="3381">
          <cell r="AW3381" t="str">
            <v/>
          </cell>
        </row>
        <row r="3382">
          <cell r="AW3382" t="str">
            <v/>
          </cell>
        </row>
        <row r="3383">
          <cell r="AW3383" t="str">
            <v/>
          </cell>
        </row>
        <row r="3384">
          <cell r="AW3384" t="str">
            <v/>
          </cell>
        </row>
        <row r="3385">
          <cell r="AW3385" t="str">
            <v/>
          </cell>
        </row>
        <row r="3386">
          <cell r="AW3386" t="str">
            <v/>
          </cell>
        </row>
        <row r="3387">
          <cell r="AW3387" t="str">
            <v/>
          </cell>
        </row>
        <row r="3388">
          <cell r="AW3388" t="str">
            <v/>
          </cell>
        </row>
        <row r="3389">
          <cell r="AW3389" t="str">
            <v/>
          </cell>
        </row>
        <row r="3390">
          <cell r="AW3390" t="str">
            <v/>
          </cell>
        </row>
        <row r="3391">
          <cell r="AW3391" t="str">
            <v/>
          </cell>
        </row>
        <row r="3392">
          <cell r="AW3392" t="str">
            <v/>
          </cell>
        </row>
        <row r="3393">
          <cell r="AW3393" t="str">
            <v/>
          </cell>
        </row>
        <row r="3394">
          <cell r="AW3394" t="str">
            <v/>
          </cell>
        </row>
        <row r="3395">
          <cell r="AW3395" t="str">
            <v/>
          </cell>
        </row>
        <row r="3396">
          <cell r="AW3396" t="str">
            <v/>
          </cell>
        </row>
        <row r="3397">
          <cell r="AW3397" t="str">
            <v/>
          </cell>
        </row>
        <row r="3398">
          <cell r="AW3398" t="str">
            <v/>
          </cell>
        </row>
        <row r="3399">
          <cell r="AW3399" t="str">
            <v/>
          </cell>
        </row>
        <row r="3400">
          <cell r="AW3400" t="str">
            <v/>
          </cell>
        </row>
        <row r="3401">
          <cell r="AW3401" t="str">
            <v/>
          </cell>
        </row>
        <row r="3402">
          <cell r="AW3402" t="str">
            <v/>
          </cell>
        </row>
        <row r="3403">
          <cell r="AW3403" t="str">
            <v/>
          </cell>
        </row>
        <row r="3404">
          <cell r="AW3404" t="str">
            <v/>
          </cell>
        </row>
        <row r="3405">
          <cell r="AW3405" t="str">
            <v/>
          </cell>
        </row>
        <row r="3406">
          <cell r="AW3406" t="str">
            <v/>
          </cell>
        </row>
        <row r="3407">
          <cell r="AW3407" t="str">
            <v/>
          </cell>
        </row>
        <row r="3408">
          <cell r="AW3408" t="str">
            <v/>
          </cell>
        </row>
        <row r="3409">
          <cell r="AW3409" t="str">
            <v/>
          </cell>
        </row>
        <row r="3410">
          <cell r="AW3410" t="str">
            <v/>
          </cell>
        </row>
        <row r="3411">
          <cell r="AW3411" t="str">
            <v/>
          </cell>
        </row>
        <row r="3412">
          <cell r="AW3412" t="str">
            <v/>
          </cell>
        </row>
        <row r="3413">
          <cell r="AW3413" t="str">
            <v/>
          </cell>
        </row>
        <row r="3414">
          <cell r="AW3414" t="str">
            <v/>
          </cell>
        </row>
        <row r="3415">
          <cell r="AW3415" t="str">
            <v/>
          </cell>
        </row>
        <row r="3416">
          <cell r="AW3416" t="str">
            <v/>
          </cell>
        </row>
        <row r="3417">
          <cell r="AW3417" t="str">
            <v/>
          </cell>
        </row>
        <row r="3418">
          <cell r="AW3418" t="str">
            <v/>
          </cell>
        </row>
        <row r="3419">
          <cell r="AW3419" t="str">
            <v/>
          </cell>
        </row>
        <row r="3420">
          <cell r="AW3420" t="str">
            <v/>
          </cell>
        </row>
        <row r="3421">
          <cell r="AW3421" t="str">
            <v/>
          </cell>
        </row>
        <row r="3422">
          <cell r="AW3422" t="str">
            <v/>
          </cell>
        </row>
        <row r="3423">
          <cell r="AW3423" t="str">
            <v/>
          </cell>
        </row>
        <row r="3424">
          <cell r="AW3424" t="str">
            <v/>
          </cell>
        </row>
        <row r="3425">
          <cell r="AW3425" t="str">
            <v/>
          </cell>
        </row>
        <row r="3426">
          <cell r="AW3426" t="str">
            <v/>
          </cell>
        </row>
        <row r="3427">
          <cell r="AW3427" t="str">
            <v/>
          </cell>
        </row>
        <row r="3428">
          <cell r="AW3428" t="str">
            <v/>
          </cell>
        </row>
        <row r="3429">
          <cell r="AW3429" t="str">
            <v/>
          </cell>
        </row>
        <row r="3430">
          <cell r="AW3430" t="str">
            <v/>
          </cell>
        </row>
        <row r="3431">
          <cell r="AW3431" t="str">
            <v/>
          </cell>
        </row>
        <row r="3432">
          <cell r="AW3432" t="str">
            <v/>
          </cell>
        </row>
        <row r="3433">
          <cell r="AW3433" t="str">
            <v/>
          </cell>
        </row>
        <row r="3434">
          <cell r="AW3434" t="str">
            <v/>
          </cell>
        </row>
        <row r="3435">
          <cell r="AW3435" t="str">
            <v/>
          </cell>
        </row>
        <row r="3436">
          <cell r="AW3436" t="str">
            <v/>
          </cell>
        </row>
        <row r="3437">
          <cell r="AW3437" t="str">
            <v/>
          </cell>
        </row>
        <row r="3438">
          <cell r="AW3438" t="str">
            <v/>
          </cell>
        </row>
        <row r="3439">
          <cell r="AW3439" t="str">
            <v/>
          </cell>
        </row>
        <row r="3440">
          <cell r="AW3440" t="str">
            <v/>
          </cell>
        </row>
        <row r="3441">
          <cell r="AW3441" t="str">
            <v/>
          </cell>
        </row>
        <row r="3442">
          <cell r="AW3442" t="str">
            <v/>
          </cell>
        </row>
        <row r="3443">
          <cell r="AW3443" t="str">
            <v/>
          </cell>
        </row>
        <row r="3444">
          <cell r="AW3444" t="str">
            <v/>
          </cell>
        </row>
        <row r="3445">
          <cell r="AW3445" t="str">
            <v/>
          </cell>
        </row>
        <row r="3446">
          <cell r="AW3446" t="str">
            <v/>
          </cell>
        </row>
        <row r="3447">
          <cell r="AW3447" t="str">
            <v/>
          </cell>
        </row>
        <row r="3448">
          <cell r="AW3448" t="str">
            <v/>
          </cell>
        </row>
        <row r="3449">
          <cell r="AW3449" t="str">
            <v/>
          </cell>
        </row>
        <row r="3450">
          <cell r="AW3450" t="str">
            <v/>
          </cell>
        </row>
        <row r="3451">
          <cell r="AW3451" t="str">
            <v/>
          </cell>
        </row>
        <row r="3452">
          <cell r="AW3452" t="str">
            <v/>
          </cell>
        </row>
        <row r="3453">
          <cell r="AW3453" t="str">
            <v/>
          </cell>
        </row>
        <row r="3454">
          <cell r="AW3454" t="str">
            <v/>
          </cell>
        </row>
        <row r="3455">
          <cell r="AW3455" t="str">
            <v/>
          </cell>
        </row>
        <row r="3456">
          <cell r="AW3456" t="str">
            <v/>
          </cell>
        </row>
        <row r="3457">
          <cell r="AW3457" t="str">
            <v/>
          </cell>
        </row>
        <row r="3458">
          <cell r="AW3458" t="str">
            <v/>
          </cell>
        </row>
        <row r="3459">
          <cell r="AW3459" t="str">
            <v/>
          </cell>
        </row>
        <row r="3460">
          <cell r="AW3460" t="str">
            <v/>
          </cell>
        </row>
        <row r="3461">
          <cell r="AW3461" t="str">
            <v/>
          </cell>
        </row>
        <row r="3462">
          <cell r="AW3462" t="str">
            <v/>
          </cell>
        </row>
        <row r="3463">
          <cell r="AW3463" t="str">
            <v/>
          </cell>
        </row>
        <row r="3464">
          <cell r="AW3464" t="str">
            <v/>
          </cell>
        </row>
        <row r="3465">
          <cell r="AW3465" t="str">
            <v/>
          </cell>
        </row>
        <row r="3466">
          <cell r="AW3466" t="str">
            <v/>
          </cell>
        </row>
        <row r="3467">
          <cell r="AW3467" t="str">
            <v/>
          </cell>
        </row>
        <row r="3468">
          <cell r="AW3468" t="str">
            <v/>
          </cell>
        </row>
        <row r="3469">
          <cell r="AW3469" t="str">
            <v/>
          </cell>
        </row>
        <row r="3470">
          <cell r="AW3470" t="str">
            <v/>
          </cell>
        </row>
        <row r="3471">
          <cell r="AW3471" t="str">
            <v/>
          </cell>
        </row>
        <row r="3472">
          <cell r="AW3472" t="str">
            <v/>
          </cell>
        </row>
        <row r="3473">
          <cell r="AW3473" t="str">
            <v/>
          </cell>
        </row>
        <row r="3474">
          <cell r="AW3474" t="str">
            <v/>
          </cell>
        </row>
        <row r="3475">
          <cell r="AW3475" t="str">
            <v/>
          </cell>
        </row>
        <row r="3476">
          <cell r="AW3476" t="str">
            <v/>
          </cell>
        </row>
        <row r="3477">
          <cell r="AW3477" t="str">
            <v/>
          </cell>
        </row>
        <row r="3478">
          <cell r="AW3478" t="str">
            <v/>
          </cell>
        </row>
        <row r="3479">
          <cell r="AW3479" t="str">
            <v/>
          </cell>
        </row>
        <row r="3480">
          <cell r="AW3480" t="str">
            <v/>
          </cell>
        </row>
        <row r="3481">
          <cell r="AW3481" t="str">
            <v/>
          </cell>
        </row>
        <row r="3482">
          <cell r="AW3482" t="str">
            <v/>
          </cell>
        </row>
        <row r="3483">
          <cell r="AW3483" t="str">
            <v/>
          </cell>
        </row>
        <row r="3484">
          <cell r="AW3484" t="str">
            <v/>
          </cell>
        </row>
        <row r="3485">
          <cell r="AW3485" t="str">
            <v/>
          </cell>
        </row>
        <row r="3486">
          <cell r="AW3486" t="str">
            <v/>
          </cell>
        </row>
        <row r="3487">
          <cell r="AW3487" t="str">
            <v/>
          </cell>
        </row>
        <row r="3488">
          <cell r="AW3488" t="str">
            <v/>
          </cell>
        </row>
        <row r="3489">
          <cell r="AW3489" t="str">
            <v/>
          </cell>
        </row>
        <row r="3490">
          <cell r="AW3490" t="str">
            <v/>
          </cell>
        </row>
        <row r="3491">
          <cell r="AW3491" t="str">
            <v/>
          </cell>
        </row>
        <row r="3492">
          <cell r="AW3492" t="str">
            <v/>
          </cell>
        </row>
        <row r="3493">
          <cell r="AW3493" t="str">
            <v/>
          </cell>
        </row>
        <row r="3494">
          <cell r="AW3494" t="str">
            <v/>
          </cell>
        </row>
        <row r="3495">
          <cell r="AW3495" t="str">
            <v/>
          </cell>
        </row>
        <row r="3496">
          <cell r="AW3496" t="str">
            <v/>
          </cell>
        </row>
        <row r="3497">
          <cell r="AW3497" t="str">
            <v/>
          </cell>
        </row>
        <row r="3498">
          <cell r="AW3498" t="str">
            <v/>
          </cell>
        </row>
        <row r="3499">
          <cell r="AW3499" t="str">
            <v/>
          </cell>
        </row>
        <row r="3500">
          <cell r="AW3500" t="str">
            <v/>
          </cell>
        </row>
        <row r="3501">
          <cell r="AW3501" t="str">
            <v/>
          </cell>
        </row>
        <row r="3502">
          <cell r="AW3502" t="str">
            <v/>
          </cell>
        </row>
        <row r="3503">
          <cell r="AW3503" t="str">
            <v/>
          </cell>
        </row>
        <row r="3504">
          <cell r="AW3504" t="str">
            <v/>
          </cell>
        </row>
        <row r="3505">
          <cell r="AW3505" t="str">
            <v/>
          </cell>
        </row>
        <row r="3506">
          <cell r="AW3506" t="str">
            <v/>
          </cell>
        </row>
        <row r="3507">
          <cell r="AW3507" t="str">
            <v/>
          </cell>
        </row>
        <row r="3508">
          <cell r="AW3508" t="str">
            <v/>
          </cell>
        </row>
        <row r="3509">
          <cell r="AW3509" t="str">
            <v/>
          </cell>
        </row>
        <row r="3510">
          <cell r="AW3510" t="str">
            <v/>
          </cell>
        </row>
        <row r="3511">
          <cell r="AW3511" t="str">
            <v/>
          </cell>
        </row>
        <row r="3512">
          <cell r="AW3512" t="str">
            <v/>
          </cell>
        </row>
        <row r="3513">
          <cell r="AW3513" t="str">
            <v/>
          </cell>
        </row>
        <row r="3514">
          <cell r="AW3514" t="str">
            <v/>
          </cell>
        </row>
        <row r="3515">
          <cell r="AW3515" t="str">
            <v/>
          </cell>
        </row>
        <row r="3516">
          <cell r="AW3516" t="str">
            <v/>
          </cell>
        </row>
        <row r="3517">
          <cell r="AW3517" t="str">
            <v/>
          </cell>
        </row>
        <row r="3518">
          <cell r="AW3518" t="str">
            <v/>
          </cell>
        </row>
        <row r="3519">
          <cell r="AW3519" t="str">
            <v/>
          </cell>
        </row>
        <row r="3520">
          <cell r="AW3520" t="str">
            <v/>
          </cell>
        </row>
        <row r="3521">
          <cell r="AW3521" t="str">
            <v/>
          </cell>
        </row>
        <row r="3522">
          <cell r="AW3522" t="str">
            <v/>
          </cell>
        </row>
        <row r="3523">
          <cell r="AW3523" t="str">
            <v/>
          </cell>
        </row>
        <row r="3524">
          <cell r="AW3524" t="str">
            <v/>
          </cell>
        </row>
        <row r="3525">
          <cell r="AW3525" t="str">
            <v/>
          </cell>
        </row>
        <row r="3526">
          <cell r="AW3526" t="str">
            <v/>
          </cell>
        </row>
        <row r="3527">
          <cell r="AW3527" t="str">
            <v/>
          </cell>
        </row>
        <row r="3528">
          <cell r="AW3528" t="str">
            <v/>
          </cell>
        </row>
        <row r="3529">
          <cell r="AW3529" t="str">
            <v/>
          </cell>
        </row>
        <row r="3530">
          <cell r="AW3530" t="str">
            <v/>
          </cell>
        </row>
        <row r="3531">
          <cell r="AW3531" t="str">
            <v/>
          </cell>
        </row>
        <row r="3532">
          <cell r="AW3532" t="str">
            <v/>
          </cell>
        </row>
        <row r="3533">
          <cell r="AW3533" t="str">
            <v/>
          </cell>
        </row>
        <row r="3534">
          <cell r="AW3534" t="str">
            <v/>
          </cell>
        </row>
        <row r="3535">
          <cell r="AW3535" t="str">
            <v/>
          </cell>
        </row>
        <row r="3536">
          <cell r="AW3536" t="str">
            <v/>
          </cell>
        </row>
        <row r="3537">
          <cell r="AW3537" t="str">
            <v/>
          </cell>
        </row>
        <row r="3538">
          <cell r="AW3538" t="str">
            <v/>
          </cell>
        </row>
        <row r="3539">
          <cell r="AW3539" t="str">
            <v/>
          </cell>
        </row>
        <row r="3540">
          <cell r="AW3540" t="str">
            <v/>
          </cell>
        </row>
        <row r="3541">
          <cell r="AW3541" t="str">
            <v/>
          </cell>
        </row>
        <row r="3542">
          <cell r="AW3542" t="str">
            <v/>
          </cell>
        </row>
        <row r="3543">
          <cell r="AW3543" t="str">
            <v/>
          </cell>
        </row>
        <row r="3544">
          <cell r="AW3544" t="str">
            <v/>
          </cell>
        </row>
        <row r="3545">
          <cell r="AW3545" t="str">
            <v/>
          </cell>
        </row>
        <row r="3546">
          <cell r="AW3546" t="str">
            <v/>
          </cell>
        </row>
        <row r="3547">
          <cell r="AW3547" t="str">
            <v/>
          </cell>
        </row>
        <row r="3548">
          <cell r="AW3548" t="str">
            <v/>
          </cell>
        </row>
        <row r="3549">
          <cell r="AW3549" t="str">
            <v/>
          </cell>
        </row>
        <row r="3550">
          <cell r="AW3550" t="str">
            <v/>
          </cell>
        </row>
        <row r="3551">
          <cell r="AW3551" t="str">
            <v/>
          </cell>
        </row>
        <row r="3552">
          <cell r="AW3552" t="str">
            <v/>
          </cell>
        </row>
        <row r="3553">
          <cell r="AW3553" t="str">
            <v/>
          </cell>
        </row>
        <row r="3554">
          <cell r="AW3554" t="str">
            <v/>
          </cell>
        </row>
        <row r="3555">
          <cell r="AW3555" t="str">
            <v/>
          </cell>
        </row>
        <row r="3556">
          <cell r="AW3556" t="str">
            <v/>
          </cell>
        </row>
        <row r="3557">
          <cell r="AW3557" t="str">
            <v/>
          </cell>
        </row>
        <row r="3558">
          <cell r="AW3558" t="str">
            <v/>
          </cell>
        </row>
        <row r="3559">
          <cell r="AW3559" t="str">
            <v/>
          </cell>
        </row>
        <row r="3560">
          <cell r="AW3560" t="str">
            <v/>
          </cell>
        </row>
        <row r="3561">
          <cell r="AW3561" t="str">
            <v/>
          </cell>
        </row>
        <row r="3562">
          <cell r="AW3562" t="str">
            <v/>
          </cell>
        </row>
        <row r="3563">
          <cell r="AW3563" t="str">
            <v/>
          </cell>
        </row>
        <row r="3564">
          <cell r="AW3564" t="str">
            <v/>
          </cell>
        </row>
        <row r="3565">
          <cell r="AW3565" t="str">
            <v/>
          </cell>
        </row>
        <row r="3566">
          <cell r="AW3566" t="str">
            <v/>
          </cell>
        </row>
        <row r="3567">
          <cell r="AW3567" t="str">
            <v/>
          </cell>
        </row>
        <row r="3568">
          <cell r="AW3568" t="str">
            <v/>
          </cell>
        </row>
        <row r="3569">
          <cell r="AW3569" t="str">
            <v/>
          </cell>
        </row>
        <row r="3570">
          <cell r="AW3570" t="str">
            <v/>
          </cell>
        </row>
        <row r="3571">
          <cell r="AW3571" t="str">
            <v/>
          </cell>
        </row>
        <row r="3572">
          <cell r="AW3572" t="str">
            <v/>
          </cell>
        </row>
        <row r="3573">
          <cell r="AW3573" t="str">
            <v/>
          </cell>
        </row>
        <row r="3574">
          <cell r="AW3574" t="str">
            <v/>
          </cell>
        </row>
        <row r="3575">
          <cell r="AW3575" t="str">
            <v/>
          </cell>
        </row>
        <row r="3576">
          <cell r="AW3576" t="str">
            <v/>
          </cell>
        </row>
        <row r="3577">
          <cell r="AW3577" t="str">
            <v/>
          </cell>
        </row>
        <row r="3578">
          <cell r="AW3578" t="str">
            <v/>
          </cell>
        </row>
        <row r="3579">
          <cell r="AW3579" t="str">
            <v/>
          </cell>
        </row>
        <row r="3580">
          <cell r="AW3580" t="str">
            <v/>
          </cell>
        </row>
        <row r="3581">
          <cell r="AW3581" t="str">
            <v/>
          </cell>
        </row>
        <row r="3582">
          <cell r="AW3582" t="str">
            <v/>
          </cell>
        </row>
        <row r="3583">
          <cell r="AW3583" t="str">
            <v/>
          </cell>
        </row>
        <row r="3584">
          <cell r="AW3584" t="str">
            <v/>
          </cell>
        </row>
        <row r="3585">
          <cell r="AW3585" t="str">
            <v/>
          </cell>
        </row>
        <row r="3586">
          <cell r="AW3586" t="str">
            <v/>
          </cell>
        </row>
        <row r="3587">
          <cell r="AW3587" t="str">
            <v/>
          </cell>
        </row>
        <row r="3588">
          <cell r="AW3588" t="str">
            <v/>
          </cell>
        </row>
        <row r="3589">
          <cell r="AW3589" t="str">
            <v/>
          </cell>
        </row>
        <row r="3590">
          <cell r="AW3590" t="str">
            <v/>
          </cell>
        </row>
        <row r="3591">
          <cell r="AW3591" t="str">
            <v/>
          </cell>
        </row>
        <row r="3592">
          <cell r="AW3592" t="str">
            <v/>
          </cell>
        </row>
        <row r="3593">
          <cell r="AW3593" t="str">
            <v/>
          </cell>
        </row>
        <row r="3594">
          <cell r="AW3594" t="str">
            <v/>
          </cell>
        </row>
        <row r="3595">
          <cell r="AW3595" t="str">
            <v/>
          </cell>
        </row>
        <row r="3596">
          <cell r="AW3596" t="str">
            <v/>
          </cell>
        </row>
        <row r="3597">
          <cell r="AW3597" t="str">
            <v/>
          </cell>
        </row>
        <row r="3598">
          <cell r="AW3598" t="str">
            <v/>
          </cell>
        </row>
        <row r="3599">
          <cell r="AW3599" t="str">
            <v/>
          </cell>
        </row>
        <row r="3600">
          <cell r="AW3600" t="str">
            <v/>
          </cell>
        </row>
        <row r="3601">
          <cell r="AW3601" t="str">
            <v/>
          </cell>
        </row>
        <row r="3602">
          <cell r="AW3602" t="str">
            <v/>
          </cell>
        </row>
        <row r="3603">
          <cell r="AW3603" t="str">
            <v/>
          </cell>
        </row>
        <row r="3604">
          <cell r="AW3604" t="str">
            <v/>
          </cell>
        </row>
        <row r="3605">
          <cell r="AW3605" t="str">
            <v/>
          </cell>
        </row>
        <row r="3606">
          <cell r="AW3606" t="str">
            <v/>
          </cell>
        </row>
        <row r="3607">
          <cell r="AW3607" t="str">
            <v/>
          </cell>
        </row>
        <row r="3608">
          <cell r="AW3608" t="str">
            <v/>
          </cell>
        </row>
        <row r="3609">
          <cell r="AW3609" t="str">
            <v/>
          </cell>
        </row>
        <row r="3610">
          <cell r="AW3610" t="str">
            <v/>
          </cell>
        </row>
        <row r="3611">
          <cell r="AW3611" t="str">
            <v/>
          </cell>
        </row>
        <row r="3612">
          <cell r="AW3612" t="str">
            <v/>
          </cell>
        </row>
        <row r="3613">
          <cell r="AW3613" t="str">
            <v/>
          </cell>
        </row>
        <row r="3614">
          <cell r="AW3614" t="str">
            <v/>
          </cell>
        </row>
        <row r="3615">
          <cell r="AW3615" t="str">
            <v/>
          </cell>
        </row>
        <row r="3616">
          <cell r="AW3616" t="str">
            <v/>
          </cell>
        </row>
        <row r="3617">
          <cell r="AW3617" t="str">
            <v/>
          </cell>
        </row>
        <row r="3618">
          <cell r="AW3618" t="str">
            <v/>
          </cell>
        </row>
        <row r="3619">
          <cell r="AW3619" t="str">
            <v/>
          </cell>
        </row>
        <row r="3620">
          <cell r="AW3620" t="str">
            <v/>
          </cell>
        </row>
        <row r="3621">
          <cell r="AW3621" t="str">
            <v/>
          </cell>
        </row>
        <row r="3622">
          <cell r="AW3622" t="str">
            <v/>
          </cell>
        </row>
        <row r="3623">
          <cell r="AW3623" t="str">
            <v/>
          </cell>
        </row>
        <row r="3624">
          <cell r="AW3624" t="str">
            <v/>
          </cell>
        </row>
        <row r="3625">
          <cell r="AW3625" t="str">
            <v/>
          </cell>
        </row>
        <row r="3626">
          <cell r="AW3626" t="str">
            <v/>
          </cell>
        </row>
        <row r="3627">
          <cell r="AW3627" t="str">
            <v/>
          </cell>
        </row>
        <row r="3628">
          <cell r="AW3628" t="str">
            <v/>
          </cell>
        </row>
        <row r="3629">
          <cell r="AW3629" t="str">
            <v/>
          </cell>
        </row>
        <row r="3630">
          <cell r="AW3630" t="str">
            <v/>
          </cell>
        </row>
        <row r="3631">
          <cell r="AW3631" t="str">
            <v/>
          </cell>
        </row>
        <row r="3632">
          <cell r="AW3632" t="str">
            <v/>
          </cell>
        </row>
        <row r="3633">
          <cell r="AW3633" t="str">
            <v/>
          </cell>
        </row>
        <row r="3634">
          <cell r="AW3634" t="str">
            <v/>
          </cell>
        </row>
        <row r="3635">
          <cell r="AW3635" t="str">
            <v/>
          </cell>
        </row>
        <row r="3636">
          <cell r="AW3636" t="str">
            <v/>
          </cell>
        </row>
        <row r="3637">
          <cell r="AW3637" t="str">
            <v/>
          </cell>
        </row>
        <row r="3638">
          <cell r="AW3638" t="str">
            <v/>
          </cell>
        </row>
        <row r="3639">
          <cell r="AW3639" t="str">
            <v/>
          </cell>
        </row>
        <row r="3640">
          <cell r="AW3640" t="str">
            <v/>
          </cell>
        </row>
        <row r="3641">
          <cell r="AW3641" t="str">
            <v/>
          </cell>
        </row>
        <row r="3642">
          <cell r="AW3642" t="str">
            <v/>
          </cell>
        </row>
        <row r="3643">
          <cell r="AW3643" t="str">
            <v/>
          </cell>
        </row>
        <row r="3644">
          <cell r="AW3644" t="str">
            <v/>
          </cell>
        </row>
        <row r="3645">
          <cell r="AW3645" t="str">
            <v/>
          </cell>
        </row>
        <row r="3646">
          <cell r="AW3646" t="str">
            <v/>
          </cell>
        </row>
        <row r="3647">
          <cell r="AW3647" t="str">
            <v/>
          </cell>
        </row>
        <row r="3648">
          <cell r="AW3648" t="str">
            <v/>
          </cell>
        </row>
        <row r="3649">
          <cell r="AW3649" t="str">
            <v/>
          </cell>
        </row>
        <row r="3650">
          <cell r="AW3650" t="str">
            <v/>
          </cell>
        </row>
        <row r="3651">
          <cell r="AW3651" t="str">
            <v/>
          </cell>
        </row>
        <row r="3652">
          <cell r="AW3652" t="str">
            <v/>
          </cell>
        </row>
        <row r="3653">
          <cell r="AW3653" t="str">
            <v/>
          </cell>
        </row>
        <row r="3654">
          <cell r="AW3654" t="str">
            <v/>
          </cell>
        </row>
        <row r="3655">
          <cell r="AW3655" t="str">
            <v/>
          </cell>
        </row>
        <row r="3656">
          <cell r="AW3656" t="str">
            <v/>
          </cell>
        </row>
        <row r="3657">
          <cell r="AW3657" t="str">
            <v/>
          </cell>
        </row>
        <row r="3658">
          <cell r="AW3658" t="str">
            <v/>
          </cell>
        </row>
        <row r="3659">
          <cell r="AW3659" t="str">
            <v/>
          </cell>
        </row>
        <row r="3660">
          <cell r="AW3660" t="str">
            <v/>
          </cell>
        </row>
        <row r="3661">
          <cell r="AW3661" t="str">
            <v/>
          </cell>
        </row>
        <row r="3662">
          <cell r="AW3662" t="str">
            <v/>
          </cell>
        </row>
        <row r="3663">
          <cell r="AW3663" t="str">
            <v/>
          </cell>
        </row>
        <row r="3664">
          <cell r="AW3664" t="str">
            <v/>
          </cell>
        </row>
        <row r="3665">
          <cell r="AW3665" t="str">
            <v/>
          </cell>
        </row>
        <row r="3666">
          <cell r="AW3666" t="str">
            <v/>
          </cell>
        </row>
        <row r="3667">
          <cell r="AW3667" t="str">
            <v/>
          </cell>
        </row>
        <row r="3668">
          <cell r="AW3668" t="str">
            <v/>
          </cell>
        </row>
        <row r="3669">
          <cell r="AW3669" t="str">
            <v/>
          </cell>
        </row>
        <row r="3670">
          <cell r="AW3670" t="str">
            <v/>
          </cell>
        </row>
        <row r="3671">
          <cell r="AW3671" t="str">
            <v/>
          </cell>
        </row>
        <row r="3672">
          <cell r="AW3672" t="str">
            <v/>
          </cell>
        </row>
        <row r="3673">
          <cell r="AW3673" t="str">
            <v/>
          </cell>
        </row>
        <row r="3674">
          <cell r="AW3674" t="str">
            <v/>
          </cell>
        </row>
        <row r="3675">
          <cell r="AW3675" t="str">
            <v/>
          </cell>
        </row>
        <row r="3676">
          <cell r="AW3676" t="str">
            <v/>
          </cell>
        </row>
        <row r="3677">
          <cell r="AW3677" t="str">
            <v/>
          </cell>
        </row>
        <row r="3678">
          <cell r="AW3678" t="str">
            <v/>
          </cell>
        </row>
        <row r="3679">
          <cell r="AW3679" t="str">
            <v/>
          </cell>
        </row>
        <row r="3680">
          <cell r="AW3680" t="str">
            <v/>
          </cell>
        </row>
        <row r="3681">
          <cell r="AW3681" t="str">
            <v/>
          </cell>
        </row>
        <row r="3682">
          <cell r="AW3682" t="str">
            <v/>
          </cell>
        </row>
        <row r="3683">
          <cell r="AW3683" t="str">
            <v/>
          </cell>
        </row>
        <row r="3684">
          <cell r="AW3684" t="str">
            <v/>
          </cell>
        </row>
        <row r="3685">
          <cell r="AW3685" t="str">
            <v/>
          </cell>
        </row>
        <row r="3686">
          <cell r="AW3686" t="str">
            <v/>
          </cell>
        </row>
        <row r="3687">
          <cell r="AW3687" t="str">
            <v/>
          </cell>
        </row>
        <row r="3688">
          <cell r="AW3688" t="str">
            <v/>
          </cell>
        </row>
        <row r="3689">
          <cell r="AW3689" t="str">
            <v/>
          </cell>
        </row>
        <row r="3690">
          <cell r="AW3690" t="str">
            <v/>
          </cell>
        </row>
        <row r="3691">
          <cell r="AW3691" t="str">
            <v/>
          </cell>
        </row>
        <row r="3692">
          <cell r="AW3692" t="str">
            <v/>
          </cell>
        </row>
        <row r="3693">
          <cell r="AW3693" t="str">
            <v/>
          </cell>
        </row>
        <row r="3694">
          <cell r="AW3694" t="str">
            <v/>
          </cell>
        </row>
        <row r="3695">
          <cell r="AW3695" t="str">
            <v/>
          </cell>
        </row>
        <row r="3696">
          <cell r="AW3696" t="str">
            <v/>
          </cell>
        </row>
        <row r="3697">
          <cell r="AW3697" t="str">
            <v/>
          </cell>
        </row>
        <row r="3698">
          <cell r="AW3698" t="str">
            <v/>
          </cell>
        </row>
        <row r="3699">
          <cell r="AW3699" t="str">
            <v/>
          </cell>
        </row>
        <row r="3700">
          <cell r="AW3700" t="str">
            <v/>
          </cell>
        </row>
        <row r="3701">
          <cell r="AW3701" t="str">
            <v/>
          </cell>
        </row>
        <row r="3702">
          <cell r="AW3702" t="str">
            <v/>
          </cell>
        </row>
        <row r="3703">
          <cell r="AW3703" t="str">
            <v/>
          </cell>
        </row>
        <row r="3704">
          <cell r="AW3704" t="str">
            <v/>
          </cell>
        </row>
        <row r="3705">
          <cell r="AW3705" t="str">
            <v/>
          </cell>
        </row>
        <row r="3706">
          <cell r="AW3706" t="str">
            <v/>
          </cell>
        </row>
        <row r="3707">
          <cell r="AW3707" t="str">
            <v/>
          </cell>
        </row>
        <row r="3708">
          <cell r="AW3708" t="str">
            <v/>
          </cell>
        </row>
        <row r="3709">
          <cell r="AW3709" t="str">
            <v/>
          </cell>
        </row>
        <row r="3710">
          <cell r="AW3710" t="str">
            <v/>
          </cell>
        </row>
        <row r="3711">
          <cell r="AW3711" t="str">
            <v/>
          </cell>
        </row>
        <row r="3712">
          <cell r="AW3712" t="str">
            <v/>
          </cell>
        </row>
        <row r="3713">
          <cell r="AW3713" t="str">
            <v/>
          </cell>
        </row>
        <row r="3714">
          <cell r="AW3714" t="str">
            <v/>
          </cell>
        </row>
        <row r="3715">
          <cell r="AW3715" t="str">
            <v/>
          </cell>
        </row>
        <row r="3716">
          <cell r="AW3716" t="str">
            <v/>
          </cell>
        </row>
        <row r="3717">
          <cell r="AW3717" t="str">
            <v/>
          </cell>
        </row>
        <row r="3718">
          <cell r="AW3718" t="str">
            <v/>
          </cell>
        </row>
        <row r="3719">
          <cell r="AW3719" t="str">
            <v/>
          </cell>
        </row>
        <row r="3720">
          <cell r="AW3720" t="str">
            <v/>
          </cell>
        </row>
        <row r="3721">
          <cell r="AW3721" t="str">
            <v/>
          </cell>
        </row>
        <row r="3722">
          <cell r="AW3722" t="str">
            <v/>
          </cell>
        </row>
        <row r="3723">
          <cell r="AW3723" t="str">
            <v/>
          </cell>
        </row>
        <row r="3724">
          <cell r="AW3724" t="str">
            <v/>
          </cell>
        </row>
        <row r="3725">
          <cell r="AW3725" t="str">
            <v/>
          </cell>
        </row>
        <row r="3726">
          <cell r="AW3726" t="str">
            <v/>
          </cell>
        </row>
        <row r="3727">
          <cell r="AW3727" t="str">
            <v/>
          </cell>
        </row>
        <row r="3728">
          <cell r="AW3728" t="str">
            <v/>
          </cell>
        </row>
        <row r="3729">
          <cell r="AW3729" t="str">
            <v/>
          </cell>
        </row>
        <row r="3730">
          <cell r="AW3730" t="str">
            <v/>
          </cell>
        </row>
        <row r="3731">
          <cell r="AW3731" t="str">
            <v/>
          </cell>
        </row>
        <row r="3732">
          <cell r="AW3732" t="str">
            <v/>
          </cell>
        </row>
        <row r="3733">
          <cell r="AW3733" t="str">
            <v/>
          </cell>
        </row>
        <row r="3734">
          <cell r="AW3734" t="str">
            <v/>
          </cell>
        </row>
        <row r="3735">
          <cell r="AW3735" t="str">
            <v/>
          </cell>
        </row>
        <row r="3736">
          <cell r="AW3736" t="str">
            <v/>
          </cell>
        </row>
        <row r="3737">
          <cell r="AW3737" t="str">
            <v/>
          </cell>
        </row>
        <row r="3738">
          <cell r="AW3738" t="str">
            <v/>
          </cell>
        </row>
        <row r="3739">
          <cell r="AW3739" t="str">
            <v/>
          </cell>
        </row>
        <row r="3740">
          <cell r="AW3740" t="str">
            <v/>
          </cell>
        </row>
        <row r="3741">
          <cell r="AW3741" t="str">
            <v/>
          </cell>
        </row>
        <row r="3742">
          <cell r="AW3742" t="str">
            <v/>
          </cell>
        </row>
        <row r="3743">
          <cell r="AW3743" t="str">
            <v/>
          </cell>
        </row>
        <row r="3744">
          <cell r="AW3744" t="str">
            <v/>
          </cell>
        </row>
        <row r="3745">
          <cell r="AW3745" t="str">
            <v/>
          </cell>
        </row>
        <row r="3746">
          <cell r="AW3746" t="str">
            <v/>
          </cell>
        </row>
        <row r="3747">
          <cell r="AW3747" t="str">
            <v/>
          </cell>
        </row>
        <row r="3748">
          <cell r="AW3748" t="str">
            <v/>
          </cell>
        </row>
        <row r="3749">
          <cell r="AW3749" t="str">
            <v/>
          </cell>
        </row>
        <row r="3750">
          <cell r="AW3750" t="str">
            <v/>
          </cell>
        </row>
        <row r="3751">
          <cell r="AW3751" t="str">
            <v/>
          </cell>
        </row>
        <row r="3752">
          <cell r="AW3752" t="str">
            <v/>
          </cell>
        </row>
        <row r="3753">
          <cell r="AW3753" t="str">
            <v/>
          </cell>
        </row>
        <row r="3754">
          <cell r="AW3754" t="str">
            <v/>
          </cell>
        </row>
        <row r="3755">
          <cell r="AW3755" t="str">
            <v/>
          </cell>
        </row>
        <row r="3756">
          <cell r="AW3756" t="str">
            <v/>
          </cell>
        </row>
        <row r="3757">
          <cell r="AW3757" t="str">
            <v/>
          </cell>
        </row>
        <row r="3758">
          <cell r="AW3758" t="str">
            <v/>
          </cell>
        </row>
        <row r="3759">
          <cell r="AW3759" t="str">
            <v/>
          </cell>
        </row>
        <row r="3760">
          <cell r="AW3760" t="str">
            <v/>
          </cell>
        </row>
        <row r="3761">
          <cell r="AW3761" t="str">
            <v/>
          </cell>
        </row>
        <row r="3762">
          <cell r="AW3762" t="str">
            <v/>
          </cell>
        </row>
        <row r="3763">
          <cell r="AW3763" t="str">
            <v/>
          </cell>
        </row>
        <row r="3764">
          <cell r="AW3764" t="str">
            <v/>
          </cell>
        </row>
        <row r="3765">
          <cell r="AW3765" t="str">
            <v/>
          </cell>
        </row>
        <row r="3766">
          <cell r="AW3766" t="str">
            <v/>
          </cell>
        </row>
        <row r="3767">
          <cell r="AW3767" t="str">
            <v/>
          </cell>
        </row>
        <row r="3768">
          <cell r="AW3768" t="str">
            <v/>
          </cell>
        </row>
        <row r="3769">
          <cell r="AW3769" t="str">
            <v/>
          </cell>
        </row>
        <row r="3770">
          <cell r="AW3770" t="str">
            <v/>
          </cell>
        </row>
        <row r="3771">
          <cell r="AW3771" t="str">
            <v/>
          </cell>
        </row>
        <row r="3772">
          <cell r="AW3772" t="str">
            <v/>
          </cell>
        </row>
        <row r="3773">
          <cell r="AW3773" t="str">
            <v/>
          </cell>
        </row>
        <row r="3774">
          <cell r="AW3774" t="str">
            <v/>
          </cell>
        </row>
        <row r="3775">
          <cell r="AW3775" t="str">
            <v/>
          </cell>
        </row>
        <row r="3776">
          <cell r="AW3776" t="str">
            <v/>
          </cell>
        </row>
        <row r="3777">
          <cell r="AW3777" t="str">
            <v/>
          </cell>
        </row>
        <row r="3778">
          <cell r="AW3778" t="str">
            <v/>
          </cell>
        </row>
        <row r="3779">
          <cell r="AW3779" t="str">
            <v/>
          </cell>
        </row>
        <row r="3780">
          <cell r="AW3780" t="str">
            <v/>
          </cell>
        </row>
        <row r="3781">
          <cell r="AW3781" t="str">
            <v/>
          </cell>
        </row>
        <row r="3782">
          <cell r="AW3782" t="str">
            <v/>
          </cell>
        </row>
        <row r="3783">
          <cell r="AW3783" t="str">
            <v/>
          </cell>
        </row>
        <row r="3784">
          <cell r="AW3784" t="str">
            <v/>
          </cell>
        </row>
        <row r="3785">
          <cell r="AW3785" t="str">
            <v/>
          </cell>
        </row>
        <row r="3786">
          <cell r="AW3786" t="str">
            <v/>
          </cell>
        </row>
        <row r="3787">
          <cell r="AW3787" t="str">
            <v/>
          </cell>
        </row>
        <row r="3788">
          <cell r="AW3788" t="str">
            <v/>
          </cell>
        </row>
        <row r="3789">
          <cell r="AW3789" t="str">
            <v/>
          </cell>
        </row>
        <row r="3790">
          <cell r="AW3790" t="str">
            <v/>
          </cell>
        </row>
        <row r="3791">
          <cell r="AW3791" t="str">
            <v/>
          </cell>
        </row>
        <row r="3792">
          <cell r="AW3792" t="str">
            <v/>
          </cell>
        </row>
        <row r="3793">
          <cell r="AW3793" t="str">
            <v/>
          </cell>
        </row>
        <row r="3794">
          <cell r="AW3794" t="str">
            <v/>
          </cell>
        </row>
        <row r="3795">
          <cell r="AW3795" t="str">
            <v/>
          </cell>
        </row>
        <row r="3796">
          <cell r="AW3796" t="str">
            <v/>
          </cell>
        </row>
        <row r="3797">
          <cell r="AW3797" t="str">
            <v/>
          </cell>
        </row>
        <row r="3798">
          <cell r="AW3798" t="str">
            <v/>
          </cell>
        </row>
        <row r="3799">
          <cell r="AW3799" t="str">
            <v/>
          </cell>
        </row>
        <row r="3800">
          <cell r="AW3800" t="str">
            <v/>
          </cell>
        </row>
        <row r="3801">
          <cell r="AW3801" t="str">
            <v/>
          </cell>
        </row>
        <row r="3802">
          <cell r="AW3802" t="str">
            <v/>
          </cell>
        </row>
        <row r="3803">
          <cell r="AW3803" t="str">
            <v/>
          </cell>
        </row>
        <row r="3804">
          <cell r="AW3804" t="str">
            <v/>
          </cell>
        </row>
        <row r="3805">
          <cell r="AW3805" t="str">
            <v/>
          </cell>
        </row>
        <row r="3806">
          <cell r="AW3806" t="str">
            <v/>
          </cell>
        </row>
        <row r="3807">
          <cell r="AW3807" t="str">
            <v/>
          </cell>
        </row>
        <row r="3808">
          <cell r="AW3808" t="str">
            <v/>
          </cell>
        </row>
        <row r="3809">
          <cell r="AW3809" t="str">
            <v/>
          </cell>
        </row>
        <row r="3810">
          <cell r="AW3810" t="str">
            <v/>
          </cell>
        </row>
        <row r="3811">
          <cell r="AW3811" t="str">
            <v/>
          </cell>
        </row>
        <row r="3812">
          <cell r="AW3812" t="str">
            <v/>
          </cell>
        </row>
        <row r="3813">
          <cell r="AW3813" t="str">
            <v/>
          </cell>
        </row>
        <row r="3814">
          <cell r="AW3814" t="str">
            <v/>
          </cell>
        </row>
        <row r="3815">
          <cell r="AW3815" t="str">
            <v/>
          </cell>
        </row>
        <row r="3816">
          <cell r="AW3816" t="str">
            <v/>
          </cell>
        </row>
        <row r="3817">
          <cell r="AW3817" t="str">
            <v/>
          </cell>
        </row>
        <row r="3818">
          <cell r="AW3818" t="str">
            <v/>
          </cell>
        </row>
        <row r="3819">
          <cell r="AW3819" t="str">
            <v/>
          </cell>
        </row>
        <row r="3820">
          <cell r="AW3820" t="str">
            <v/>
          </cell>
        </row>
        <row r="3821">
          <cell r="AW3821" t="str">
            <v/>
          </cell>
        </row>
        <row r="3822">
          <cell r="AW3822" t="str">
            <v/>
          </cell>
        </row>
        <row r="3823">
          <cell r="AW3823" t="str">
            <v/>
          </cell>
        </row>
        <row r="3824">
          <cell r="AW3824" t="str">
            <v/>
          </cell>
        </row>
        <row r="3825">
          <cell r="AW3825" t="str">
            <v/>
          </cell>
        </row>
        <row r="3826">
          <cell r="AW3826" t="str">
            <v/>
          </cell>
        </row>
        <row r="3827">
          <cell r="AW3827" t="str">
            <v/>
          </cell>
        </row>
        <row r="3828">
          <cell r="AW3828" t="str">
            <v/>
          </cell>
        </row>
        <row r="3829">
          <cell r="AW3829" t="str">
            <v/>
          </cell>
        </row>
        <row r="3830">
          <cell r="AW3830" t="str">
            <v/>
          </cell>
        </row>
        <row r="3831">
          <cell r="AW3831" t="str">
            <v/>
          </cell>
        </row>
        <row r="3832">
          <cell r="AW3832" t="str">
            <v/>
          </cell>
        </row>
        <row r="3833">
          <cell r="AW3833" t="str">
            <v/>
          </cell>
        </row>
        <row r="3834">
          <cell r="AW3834" t="str">
            <v/>
          </cell>
        </row>
        <row r="3835">
          <cell r="AW3835" t="str">
            <v/>
          </cell>
        </row>
        <row r="3836">
          <cell r="AW3836" t="str">
            <v/>
          </cell>
        </row>
        <row r="3837">
          <cell r="AW3837" t="str">
            <v/>
          </cell>
        </row>
        <row r="3838">
          <cell r="AW3838" t="str">
            <v/>
          </cell>
        </row>
        <row r="3839">
          <cell r="AW3839" t="str">
            <v/>
          </cell>
        </row>
        <row r="3840">
          <cell r="AW3840" t="str">
            <v/>
          </cell>
        </row>
        <row r="3841">
          <cell r="AW3841" t="str">
            <v/>
          </cell>
        </row>
        <row r="3842">
          <cell r="AW3842" t="str">
            <v/>
          </cell>
        </row>
        <row r="3843">
          <cell r="AW3843" t="str">
            <v/>
          </cell>
        </row>
        <row r="3844">
          <cell r="AW3844" t="str">
            <v/>
          </cell>
        </row>
        <row r="3845">
          <cell r="AW3845" t="str">
            <v/>
          </cell>
        </row>
        <row r="3846">
          <cell r="AW3846" t="str">
            <v/>
          </cell>
        </row>
        <row r="3847">
          <cell r="AW3847" t="str">
            <v/>
          </cell>
        </row>
        <row r="3848">
          <cell r="AW3848" t="str">
            <v/>
          </cell>
        </row>
        <row r="3849">
          <cell r="AW3849" t="str">
            <v/>
          </cell>
        </row>
        <row r="3850">
          <cell r="AW3850" t="str">
            <v/>
          </cell>
        </row>
        <row r="3851">
          <cell r="AW3851" t="str">
            <v/>
          </cell>
        </row>
        <row r="3852">
          <cell r="AW3852" t="str">
            <v/>
          </cell>
        </row>
        <row r="3853">
          <cell r="AW3853" t="str">
            <v/>
          </cell>
        </row>
        <row r="3854">
          <cell r="AW3854" t="str">
            <v/>
          </cell>
        </row>
        <row r="3855">
          <cell r="AW3855" t="str">
            <v/>
          </cell>
        </row>
        <row r="3856">
          <cell r="AW3856" t="str">
            <v/>
          </cell>
        </row>
        <row r="3857">
          <cell r="AW3857" t="str">
            <v/>
          </cell>
        </row>
        <row r="3858">
          <cell r="AW3858" t="str">
            <v/>
          </cell>
        </row>
        <row r="3859">
          <cell r="AW3859" t="str">
            <v/>
          </cell>
        </row>
        <row r="3860">
          <cell r="AW3860" t="str">
            <v/>
          </cell>
        </row>
        <row r="3861">
          <cell r="AW3861" t="str">
            <v/>
          </cell>
        </row>
        <row r="3862">
          <cell r="AW3862" t="str">
            <v/>
          </cell>
        </row>
        <row r="3863">
          <cell r="AW3863" t="str">
            <v/>
          </cell>
        </row>
        <row r="3864">
          <cell r="AW3864" t="str">
            <v/>
          </cell>
        </row>
        <row r="3865">
          <cell r="AW3865" t="str">
            <v/>
          </cell>
        </row>
        <row r="3866">
          <cell r="AW3866" t="str">
            <v/>
          </cell>
        </row>
        <row r="3867">
          <cell r="AW3867" t="str">
            <v/>
          </cell>
        </row>
        <row r="3868">
          <cell r="AW3868" t="str">
            <v/>
          </cell>
        </row>
        <row r="3869">
          <cell r="AW3869" t="str">
            <v/>
          </cell>
        </row>
        <row r="3870">
          <cell r="AW3870" t="str">
            <v/>
          </cell>
        </row>
        <row r="3871">
          <cell r="AW3871" t="str">
            <v/>
          </cell>
        </row>
        <row r="3872">
          <cell r="AW3872" t="str">
            <v/>
          </cell>
        </row>
        <row r="3873">
          <cell r="AW3873" t="str">
            <v/>
          </cell>
        </row>
        <row r="3874">
          <cell r="AW3874" t="str">
            <v/>
          </cell>
        </row>
        <row r="3875">
          <cell r="AW3875" t="str">
            <v/>
          </cell>
        </row>
        <row r="3876">
          <cell r="AW3876" t="str">
            <v/>
          </cell>
        </row>
        <row r="3877">
          <cell r="AW3877" t="str">
            <v/>
          </cell>
        </row>
        <row r="3878">
          <cell r="AW3878" t="str">
            <v/>
          </cell>
        </row>
        <row r="3879">
          <cell r="AW3879" t="str">
            <v/>
          </cell>
        </row>
        <row r="3880">
          <cell r="AW3880" t="str">
            <v/>
          </cell>
        </row>
        <row r="3881">
          <cell r="AW3881" t="str">
            <v/>
          </cell>
        </row>
        <row r="3882">
          <cell r="AW3882" t="str">
            <v/>
          </cell>
        </row>
        <row r="3883">
          <cell r="AW3883" t="str">
            <v/>
          </cell>
        </row>
        <row r="3884">
          <cell r="AW3884" t="str">
            <v/>
          </cell>
        </row>
        <row r="3885">
          <cell r="AW3885" t="str">
            <v/>
          </cell>
        </row>
        <row r="3886">
          <cell r="AW3886" t="str">
            <v/>
          </cell>
        </row>
        <row r="3887">
          <cell r="AW3887" t="str">
            <v/>
          </cell>
        </row>
        <row r="3888">
          <cell r="AW3888" t="str">
            <v/>
          </cell>
        </row>
        <row r="3889">
          <cell r="AW3889" t="str">
            <v/>
          </cell>
        </row>
        <row r="3890">
          <cell r="AW3890" t="str">
            <v/>
          </cell>
        </row>
        <row r="3891">
          <cell r="AW3891" t="str">
            <v/>
          </cell>
        </row>
        <row r="3892">
          <cell r="AW3892" t="str">
            <v/>
          </cell>
        </row>
        <row r="3893">
          <cell r="AW3893" t="str">
            <v/>
          </cell>
        </row>
        <row r="3894">
          <cell r="AW3894" t="str">
            <v/>
          </cell>
        </row>
        <row r="3895">
          <cell r="AW3895" t="str">
            <v/>
          </cell>
        </row>
        <row r="3896">
          <cell r="AW3896" t="str">
            <v/>
          </cell>
        </row>
        <row r="3897">
          <cell r="AW3897" t="str">
            <v/>
          </cell>
        </row>
        <row r="3898">
          <cell r="AW3898" t="str">
            <v/>
          </cell>
        </row>
        <row r="3899">
          <cell r="AW3899" t="str">
            <v/>
          </cell>
        </row>
        <row r="3900">
          <cell r="AW3900" t="str">
            <v/>
          </cell>
        </row>
        <row r="3901">
          <cell r="AW3901" t="str">
            <v/>
          </cell>
        </row>
        <row r="3902">
          <cell r="AW3902" t="str">
            <v/>
          </cell>
        </row>
        <row r="3903">
          <cell r="AW3903" t="str">
            <v/>
          </cell>
        </row>
        <row r="3904">
          <cell r="AW3904" t="str">
            <v/>
          </cell>
        </row>
        <row r="3905">
          <cell r="AW3905" t="str">
            <v/>
          </cell>
        </row>
        <row r="3906">
          <cell r="AW3906" t="str">
            <v/>
          </cell>
        </row>
        <row r="3907">
          <cell r="AW3907" t="str">
            <v/>
          </cell>
        </row>
        <row r="3908">
          <cell r="AW3908" t="str">
            <v/>
          </cell>
        </row>
        <row r="3909">
          <cell r="AW3909" t="str">
            <v/>
          </cell>
        </row>
        <row r="3910">
          <cell r="AW3910" t="str">
            <v/>
          </cell>
        </row>
        <row r="3911">
          <cell r="AW3911" t="str">
            <v/>
          </cell>
        </row>
        <row r="3912">
          <cell r="AW3912" t="str">
            <v/>
          </cell>
        </row>
        <row r="3913">
          <cell r="AW3913" t="str">
            <v/>
          </cell>
        </row>
        <row r="3914">
          <cell r="AW3914" t="str">
            <v/>
          </cell>
        </row>
        <row r="3915">
          <cell r="AW3915" t="str">
            <v/>
          </cell>
        </row>
        <row r="3916">
          <cell r="AW3916" t="str">
            <v/>
          </cell>
        </row>
        <row r="3917">
          <cell r="AW3917" t="str">
            <v/>
          </cell>
        </row>
        <row r="3918">
          <cell r="AW3918" t="str">
            <v/>
          </cell>
        </row>
        <row r="3919">
          <cell r="AW3919" t="str">
            <v/>
          </cell>
        </row>
        <row r="3920">
          <cell r="AW3920" t="str">
            <v/>
          </cell>
        </row>
        <row r="3921">
          <cell r="AW3921" t="str">
            <v/>
          </cell>
        </row>
        <row r="3922">
          <cell r="AW3922" t="str">
            <v/>
          </cell>
        </row>
        <row r="3923">
          <cell r="AW3923" t="str">
            <v/>
          </cell>
        </row>
        <row r="3924">
          <cell r="AW3924" t="str">
            <v/>
          </cell>
        </row>
        <row r="3925">
          <cell r="AW3925" t="str">
            <v/>
          </cell>
        </row>
        <row r="3926">
          <cell r="AW3926" t="str">
            <v/>
          </cell>
        </row>
        <row r="3927">
          <cell r="AW3927" t="str">
            <v/>
          </cell>
        </row>
        <row r="3928">
          <cell r="AW3928" t="str">
            <v/>
          </cell>
        </row>
        <row r="3929">
          <cell r="AW3929" t="str">
            <v/>
          </cell>
        </row>
        <row r="3930">
          <cell r="AW3930" t="str">
            <v/>
          </cell>
        </row>
        <row r="3931">
          <cell r="AW3931" t="str">
            <v/>
          </cell>
        </row>
        <row r="3932">
          <cell r="AW3932" t="str">
            <v/>
          </cell>
        </row>
        <row r="3933">
          <cell r="AW3933" t="str">
            <v/>
          </cell>
        </row>
        <row r="3934">
          <cell r="AW3934" t="str">
            <v/>
          </cell>
        </row>
        <row r="3935">
          <cell r="AW3935" t="str">
            <v/>
          </cell>
        </row>
        <row r="3936">
          <cell r="AW3936" t="str">
            <v/>
          </cell>
        </row>
        <row r="3937">
          <cell r="AW3937" t="str">
            <v/>
          </cell>
        </row>
        <row r="3938">
          <cell r="AW3938" t="str">
            <v/>
          </cell>
        </row>
        <row r="3939">
          <cell r="AW3939" t="str">
            <v/>
          </cell>
        </row>
        <row r="3940">
          <cell r="AW3940" t="str">
            <v/>
          </cell>
        </row>
        <row r="3941">
          <cell r="AW3941" t="str">
            <v/>
          </cell>
        </row>
        <row r="3942">
          <cell r="AW3942" t="str">
            <v/>
          </cell>
        </row>
        <row r="3943">
          <cell r="AW3943" t="str">
            <v/>
          </cell>
        </row>
        <row r="3944">
          <cell r="AW3944" t="str">
            <v/>
          </cell>
        </row>
        <row r="3945">
          <cell r="AW3945" t="str">
            <v/>
          </cell>
        </row>
        <row r="3946">
          <cell r="AW3946" t="str">
            <v/>
          </cell>
        </row>
        <row r="3947">
          <cell r="AW3947" t="str">
            <v/>
          </cell>
        </row>
        <row r="3948">
          <cell r="AW3948" t="str">
            <v/>
          </cell>
        </row>
        <row r="3949">
          <cell r="AW3949" t="str">
            <v/>
          </cell>
        </row>
        <row r="3950">
          <cell r="AW3950" t="str">
            <v/>
          </cell>
        </row>
        <row r="3951">
          <cell r="AW3951" t="str">
            <v/>
          </cell>
        </row>
        <row r="3952">
          <cell r="AW3952" t="str">
            <v/>
          </cell>
        </row>
        <row r="3953">
          <cell r="AW3953" t="str">
            <v/>
          </cell>
        </row>
        <row r="3954">
          <cell r="AW3954" t="str">
            <v/>
          </cell>
        </row>
        <row r="3955">
          <cell r="AW3955" t="str">
            <v/>
          </cell>
        </row>
        <row r="3956">
          <cell r="AW3956" t="str">
            <v/>
          </cell>
        </row>
        <row r="3957">
          <cell r="AW3957" t="str">
            <v/>
          </cell>
        </row>
        <row r="3958">
          <cell r="AW3958" t="str">
            <v/>
          </cell>
        </row>
        <row r="3959">
          <cell r="AW3959" t="str">
            <v/>
          </cell>
        </row>
        <row r="3960">
          <cell r="AW3960" t="str">
            <v/>
          </cell>
        </row>
        <row r="3961">
          <cell r="AW3961" t="str">
            <v/>
          </cell>
        </row>
        <row r="3962">
          <cell r="AW3962" t="str">
            <v/>
          </cell>
        </row>
        <row r="3963">
          <cell r="AW3963" t="str">
            <v/>
          </cell>
        </row>
        <row r="3964">
          <cell r="AW3964" t="str">
            <v/>
          </cell>
        </row>
        <row r="3965">
          <cell r="AW3965" t="str">
            <v/>
          </cell>
        </row>
        <row r="3966">
          <cell r="AW3966" t="str">
            <v/>
          </cell>
        </row>
        <row r="3967">
          <cell r="AW3967" t="str">
            <v/>
          </cell>
        </row>
        <row r="3968">
          <cell r="AW3968" t="str">
            <v/>
          </cell>
        </row>
        <row r="3969">
          <cell r="AW3969" t="str">
            <v/>
          </cell>
        </row>
        <row r="3970">
          <cell r="AW3970" t="str">
            <v/>
          </cell>
        </row>
        <row r="3971">
          <cell r="AW3971" t="str">
            <v/>
          </cell>
        </row>
        <row r="3972">
          <cell r="AW3972" t="str">
            <v/>
          </cell>
        </row>
        <row r="3973">
          <cell r="AW3973" t="str">
            <v/>
          </cell>
        </row>
        <row r="3974">
          <cell r="AW3974" t="str">
            <v/>
          </cell>
        </row>
        <row r="3975">
          <cell r="AW3975" t="str">
            <v/>
          </cell>
        </row>
        <row r="3976">
          <cell r="AW3976" t="str">
            <v/>
          </cell>
        </row>
        <row r="3977">
          <cell r="AW3977" t="str">
            <v/>
          </cell>
        </row>
        <row r="3978">
          <cell r="AW3978" t="str">
            <v/>
          </cell>
        </row>
        <row r="3979">
          <cell r="AW3979" t="str">
            <v/>
          </cell>
        </row>
        <row r="3980">
          <cell r="AW3980" t="str">
            <v/>
          </cell>
        </row>
        <row r="3981">
          <cell r="AW3981" t="str">
            <v/>
          </cell>
        </row>
        <row r="3982">
          <cell r="AW3982" t="str">
            <v/>
          </cell>
        </row>
        <row r="3983">
          <cell r="AW3983" t="str">
            <v/>
          </cell>
        </row>
        <row r="3984">
          <cell r="AW3984" t="str">
            <v/>
          </cell>
        </row>
        <row r="3985">
          <cell r="AW3985" t="str">
            <v/>
          </cell>
        </row>
        <row r="3986">
          <cell r="AW3986" t="str">
            <v/>
          </cell>
        </row>
        <row r="3987">
          <cell r="AW3987" t="str">
            <v/>
          </cell>
        </row>
        <row r="3988">
          <cell r="AW3988" t="str">
            <v/>
          </cell>
        </row>
        <row r="3989">
          <cell r="AW3989" t="str">
            <v/>
          </cell>
        </row>
        <row r="3990">
          <cell r="AW3990" t="str">
            <v/>
          </cell>
        </row>
        <row r="3991">
          <cell r="AW3991" t="str">
            <v/>
          </cell>
        </row>
        <row r="3992">
          <cell r="AW3992" t="str">
            <v/>
          </cell>
        </row>
        <row r="3993">
          <cell r="AW3993" t="str">
            <v/>
          </cell>
        </row>
        <row r="3994">
          <cell r="AW3994" t="str">
            <v/>
          </cell>
        </row>
        <row r="3995">
          <cell r="AW3995" t="str">
            <v/>
          </cell>
        </row>
        <row r="3996">
          <cell r="AW3996" t="str">
            <v/>
          </cell>
        </row>
        <row r="3997">
          <cell r="AW3997" t="str">
            <v/>
          </cell>
        </row>
        <row r="3998">
          <cell r="AW3998" t="str">
            <v/>
          </cell>
        </row>
        <row r="3999">
          <cell r="AW3999" t="str">
            <v/>
          </cell>
        </row>
        <row r="4000">
          <cell r="AW4000" t="str">
            <v/>
          </cell>
        </row>
        <row r="4001">
          <cell r="AW4001" t="str">
            <v/>
          </cell>
        </row>
        <row r="4002">
          <cell r="AW4002" t="str">
            <v/>
          </cell>
        </row>
        <row r="4003">
          <cell r="AW4003" t="str">
            <v/>
          </cell>
        </row>
        <row r="4004">
          <cell r="AW4004" t="str">
            <v/>
          </cell>
        </row>
        <row r="4005">
          <cell r="AW4005" t="str">
            <v/>
          </cell>
        </row>
        <row r="4006">
          <cell r="AW4006" t="str">
            <v/>
          </cell>
        </row>
        <row r="4007">
          <cell r="AW4007" t="str">
            <v/>
          </cell>
        </row>
        <row r="4008">
          <cell r="AW4008" t="str">
            <v/>
          </cell>
        </row>
        <row r="4009">
          <cell r="AW4009" t="str">
            <v/>
          </cell>
        </row>
        <row r="4010">
          <cell r="AW4010" t="str">
            <v/>
          </cell>
        </row>
        <row r="4011">
          <cell r="AW4011" t="str">
            <v/>
          </cell>
        </row>
        <row r="4012">
          <cell r="AW4012" t="str">
            <v/>
          </cell>
        </row>
        <row r="4013">
          <cell r="AW4013" t="str">
            <v/>
          </cell>
        </row>
        <row r="4014">
          <cell r="AW4014" t="str">
            <v/>
          </cell>
        </row>
        <row r="4015">
          <cell r="AW4015" t="str">
            <v/>
          </cell>
        </row>
        <row r="4016">
          <cell r="AW4016" t="str">
            <v/>
          </cell>
        </row>
        <row r="4017">
          <cell r="AW4017" t="str">
            <v/>
          </cell>
        </row>
        <row r="4018">
          <cell r="AW4018" t="str">
            <v/>
          </cell>
        </row>
        <row r="4019">
          <cell r="AW4019" t="str">
            <v/>
          </cell>
        </row>
        <row r="4020">
          <cell r="AW4020" t="str">
            <v/>
          </cell>
        </row>
        <row r="4021">
          <cell r="AW4021" t="str">
            <v/>
          </cell>
        </row>
        <row r="4022">
          <cell r="AW4022" t="str">
            <v/>
          </cell>
        </row>
        <row r="4023">
          <cell r="AW4023" t="str">
            <v/>
          </cell>
        </row>
        <row r="4024">
          <cell r="AW4024" t="str">
            <v/>
          </cell>
        </row>
        <row r="4025">
          <cell r="AW4025" t="str">
            <v/>
          </cell>
        </row>
        <row r="4026">
          <cell r="AW4026" t="str">
            <v/>
          </cell>
        </row>
        <row r="4027">
          <cell r="AW4027" t="str">
            <v/>
          </cell>
        </row>
        <row r="4028">
          <cell r="AW4028" t="str">
            <v/>
          </cell>
        </row>
        <row r="4029">
          <cell r="AW4029" t="str">
            <v/>
          </cell>
        </row>
        <row r="4030">
          <cell r="AW4030" t="str">
            <v/>
          </cell>
        </row>
        <row r="4031">
          <cell r="AW4031" t="str">
            <v/>
          </cell>
        </row>
        <row r="4032">
          <cell r="AW4032" t="str">
            <v/>
          </cell>
        </row>
        <row r="4033">
          <cell r="AW4033" t="str">
            <v/>
          </cell>
        </row>
        <row r="4034">
          <cell r="AW4034" t="str">
            <v/>
          </cell>
        </row>
        <row r="4035">
          <cell r="AW4035" t="str">
            <v/>
          </cell>
        </row>
        <row r="4036">
          <cell r="AW4036" t="str">
            <v/>
          </cell>
        </row>
        <row r="4037">
          <cell r="AW4037" t="str">
            <v/>
          </cell>
        </row>
        <row r="4038">
          <cell r="AW4038" t="str">
            <v/>
          </cell>
        </row>
        <row r="4039">
          <cell r="AW4039" t="str">
            <v/>
          </cell>
        </row>
        <row r="4040">
          <cell r="AW4040" t="str">
            <v/>
          </cell>
        </row>
        <row r="4041">
          <cell r="AW4041" t="str">
            <v/>
          </cell>
        </row>
        <row r="4042">
          <cell r="AW4042" t="str">
            <v/>
          </cell>
        </row>
        <row r="4043">
          <cell r="AW4043" t="str">
            <v/>
          </cell>
        </row>
        <row r="4044">
          <cell r="AW4044" t="str">
            <v/>
          </cell>
        </row>
        <row r="4045">
          <cell r="AW4045" t="str">
            <v/>
          </cell>
        </row>
        <row r="4046">
          <cell r="AW4046" t="str">
            <v/>
          </cell>
        </row>
        <row r="4047">
          <cell r="AW4047" t="str">
            <v/>
          </cell>
        </row>
        <row r="4048">
          <cell r="AW4048" t="str">
            <v/>
          </cell>
        </row>
        <row r="4049">
          <cell r="AW4049" t="str">
            <v/>
          </cell>
        </row>
        <row r="4050">
          <cell r="AW4050" t="str">
            <v/>
          </cell>
        </row>
        <row r="4051">
          <cell r="AW4051" t="str">
            <v/>
          </cell>
        </row>
        <row r="4052">
          <cell r="AW4052" t="str">
            <v/>
          </cell>
        </row>
        <row r="4053">
          <cell r="AW4053" t="str">
            <v/>
          </cell>
        </row>
        <row r="4054">
          <cell r="AW4054" t="str">
            <v/>
          </cell>
        </row>
        <row r="4055">
          <cell r="AW4055" t="str">
            <v/>
          </cell>
        </row>
        <row r="4056">
          <cell r="AW4056" t="str">
            <v/>
          </cell>
        </row>
        <row r="4057">
          <cell r="AW4057" t="str">
            <v/>
          </cell>
        </row>
        <row r="4058">
          <cell r="AW4058" t="str">
            <v/>
          </cell>
        </row>
        <row r="4059">
          <cell r="AW4059" t="str">
            <v/>
          </cell>
        </row>
        <row r="4060">
          <cell r="AW4060" t="str">
            <v/>
          </cell>
        </row>
        <row r="4061">
          <cell r="AW4061" t="str">
            <v/>
          </cell>
        </row>
        <row r="4062">
          <cell r="AW4062" t="str">
            <v/>
          </cell>
        </row>
        <row r="4063">
          <cell r="AW4063" t="str">
            <v/>
          </cell>
        </row>
        <row r="4064">
          <cell r="AW4064" t="str">
            <v/>
          </cell>
        </row>
        <row r="4065">
          <cell r="AW4065" t="str">
            <v/>
          </cell>
        </row>
        <row r="4066">
          <cell r="AW4066" t="str">
            <v/>
          </cell>
        </row>
        <row r="4067">
          <cell r="AW4067" t="str">
            <v/>
          </cell>
        </row>
        <row r="4068">
          <cell r="AW4068" t="str">
            <v/>
          </cell>
        </row>
        <row r="4069">
          <cell r="AW4069" t="str">
            <v/>
          </cell>
        </row>
        <row r="4070">
          <cell r="AW4070" t="str">
            <v/>
          </cell>
        </row>
        <row r="4071">
          <cell r="AW4071" t="str">
            <v/>
          </cell>
        </row>
        <row r="4072">
          <cell r="AW4072" t="str">
            <v/>
          </cell>
        </row>
        <row r="4073">
          <cell r="AW4073" t="str">
            <v/>
          </cell>
        </row>
        <row r="4074">
          <cell r="AW4074" t="str">
            <v/>
          </cell>
        </row>
        <row r="4075">
          <cell r="AW4075" t="str">
            <v/>
          </cell>
        </row>
        <row r="4076">
          <cell r="AW4076" t="str">
            <v/>
          </cell>
        </row>
        <row r="4077">
          <cell r="AW4077" t="str">
            <v/>
          </cell>
        </row>
        <row r="4078">
          <cell r="AW4078" t="str">
            <v/>
          </cell>
        </row>
        <row r="4079">
          <cell r="AW4079" t="str">
            <v/>
          </cell>
        </row>
        <row r="4080">
          <cell r="AW4080" t="str">
            <v/>
          </cell>
        </row>
        <row r="4081">
          <cell r="AW4081" t="str">
            <v/>
          </cell>
        </row>
        <row r="4082">
          <cell r="AW4082" t="str">
            <v/>
          </cell>
        </row>
        <row r="4083">
          <cell r="AW4083" t="str">
            <v/>
          </cell>
        </row>
        <row r="4084">
          <cell r="AW4084" t="str">
            <v/>
          </cell>
        </row>
        <row r="4085">
          <cell r="AW4085" t="str">
            <v/>
          </cell>
        </row>
        <row r="4086">
          <cell r="AW4086" t="str">
            <v/>
          </cell>
        </row>
        <row r="4087">
          <cell r="AW4087" t="str">
            <v/>
          </cell>
        </row>
        <row r="4088">
          <cell r="AW4088" t="str">
            <v/>
          </cell>
        </row>
        <row r="4089">
          <cell r="AW4089" t="str">
            <v/>
          </cell>
        </row>
        <row r="4090">
          <cell r="AW4090" t="str">
            <v/>
          </cell>
        </row>
        <row r="4091">
          <cell r="AW4091" t="str">
            <v/>
          </cell>
        </row>
        <row r="4092">
          <cell r="AW4092" t="str">
            <v/>
          </cell>
        </row>
        <row r="4093">
          <cell r="AW4093" t="str">
            <v/>
          </cell>
        </row>
        <row r="4094">
          <cell r="AW4094" t="str">
            <v/>
          </cell>
        </row>
        <row r="4095">
          <cell r="AW4095" t="str">
            <v/>
          </cell>
        </row>
        <row r="4096">
          <cell r="AW4096" t="str">
            <v/>
          </cell>
        </row>
        <row r="4097">
          <cell r="AW4097" t="str">
            <v/>
          </cell>
        </row>
        <row r="4098">
          <cell r="AW4098" t="str">
            <v/>
          </cell>
        </row>
        <row r="4099">
          <cell r="AW4099" t="str">
            <v/>
          </cell>
        </row>
        <row r="4100">
          <cell r="AW4100" t="str">
            <v/>
          </cell>
        </row>
        <row r="4101">
          <cell r="AW4101" t="str">
            <v/>
          </cell>
        </row>
        <row r="4102">
          <cell r="AW4102" t="str">
            <v/>
          </cell>
        </row>
        <row r="4103">
          <cell r="AW4103" t="str">
            <v/>
          </cell>
        </row>
        <row r="4104">
          <cell r="AW4104" t="str">
            <v/>
          </cell>
        </row>
        <row r="4105">
          <cell r="AW4105" t="str">
            <v/>
          </cell>
        </row>
        <row r="4106">
          <cell r="AW4106" t="str">
            <v/>
          </cell>
        </row>
        <row r="4107">
          <cell r="AW4107" t="str">
            <v/>
          </cell>
        </row>
        <row r="4108">
          <cell r="AW4108" t="str">
            <v/>
          </cell>
        </row>
        <row r="4109">
          <cell r="AW4109" t="str">
            <v/>
          </cell>
        </row>
        <row r="4110">
          <cell r="AW4110" t="str">
            <v/>
          </cell>
        </row>
        <row r="4111">
          <cell r="AW4111" t="str">
            <v/>
          </cell>
        </row>
        <row r="4112">
          <cell r="AW4112" t="str">
            <v/>
          </cell>
        </row>
        <row r="4113">
          <cell r="AW4113" t="str">
            <v/>
          </cell>
        </row>
        <row r="4114">
          <cell r="AW4114" t="str">
            <v/>
          </cell>
        </row>
        <row r="4115">
          <cell r="AW4115" t="str">
            <v/>
          </cell>
        </row>
        <row r="4116">
          <cell r="AW4116" t="str">
            <v/>
          </cell>
        </row>
        <row r="4117">
          <cell r="AW4117" t="str">
            <v/>
          </cell>
        </row>
        <row r="4118">
          <cell r="AW4118" t="str">
            <v/>
          </cell>
        </row>
        <row r="4119">
          <cell r="AW4119" t="str">
            <v/>
          </cell>
        </row>
        <row r="4120">
          <cell r="AW4120" t="str">
            <v/>
          </cell>
        </row>
        <row r="4121">
          <cell r="AW4121" t="str">
            <v/>
          </cell>
        </row>
        <row r="4122">
          <cell r="AW4122" t="str">
            <v/>
          </cell>
        </row>
        <row r="4123">
          <cell r="AW4123" t="str">
            <v/>
          </cell>
        </row>
        <row r="4124">
          <cell r="AW4124" t="str">
            <v/>
          </cell>
        </row>
        <row r="4125">
          <cell r="AW4125" t="str">
            <v/>
          </cell>
        </row>
        <row r="4126">
          <cell r="AW4126" t="str">
            <v/>
          </cell>
        </row>
        <row r="4127">
          <cell r="AW4127" t="str">
            <v/>
          </cell>
        </row>
        <row r="4128">
          <cell r="AW4128" t="str">
            <v/>
          </cell>
        </row>
        <row r="4129">
          <cell r="AW4129" t="str">
            <v/>
          </cell>
        </row>
        <row r="4130">
          <cell r="AW4130" t="str">
            <v/>
          </cell>
        </row>
        <row r="4131">
          <cell r="AW4131" t="str">
            <v/>
          </cell>
        </row>
        <row r="4132">
          <cell r="AW4132" t="str">
            <v/>
          </cell>
        </row>
        <row r="4133">
          <cell r="AW4133" t="str">
            <v/>
          </cell>
        </row>
        <row r="4134">
          <cell r="AW4134" t="str">
            <v/>
          </cell>
        </row>
        <row r="4135">
          <cell r="AW4135" t="str">
            <v/>
          </cell>
        </row>
        <row r="4136">
          <cell r="AW4136" t="str">
            <v/>
          </cell>
        </row>
        <row r="4137">
          <cell r="AW4137" t="str">
            <v/>
          </cell>
        </row>
        <row r="4138">
          <cell r="AW4138" t="str">
            <v/>
          </cell>
        </row>
        <row r="4139">
          <cell r="AW4139" t="str">
            <v/>
          </cell>
        </row>
        <row r="4140">
          <cell r="AW4140" t="str">
            <v/>
          </cell>
        </row>
        <row r="4141">
          <cell r="AW4141" t="str">
            <v/>
          </cell>
        </row>
        <row r="4142">
          <cell r="AW4142" t="str">
            <v/>
          </cell>
        </row>
        <row r="4143">
          <cell r="AW4143" t="str">
            <v/>
          </cell>
        </row>
        <row r="4144">
          <cell r="AW4144" t="str">
            <v/>
          </cell>
        </row>
        <row r="4145">
          <cell r="AW4145" t="str">
            <v/>
          </cell>
        </row>
        <row r="4146">
          <cell r="AW4146" t="str">
            <v/>
          </cell>
        </row>
        <row r="4147">
          <cell r="AW4147" t="str">
            <v/>
          </cell>
        </row>
        <row r="4148">
          <cell r="AW4148" t="str">
            <v/>
          </cell>
        </row>
        <row r="4149">
          <cell r="AW4149" t="str">
            <v/>
          </cell>
        </row>
        <row r="4150">
          <cell r="AW4150" t="str">
            <v/>
          </cell>
        </row>
        <row r="4151">
          <cell r="AW4151" t="str">
            <v/>
          </cell>
        </row>
        <row r="4152">
          <cell r="AW4152" t="str">
            <v/>
          </cell>
        </row>
        <row r="4153">
          <cell r="AW4153" t="str">
            <v/>
          </cell>
        </row>
        <row r="4154">
          <cell r="AW4154" t="str">
            <v/>
          </cell>
        </row>
        <row r="4155">
          <cell r="AW4155" t="str">
            <v/>
          </cell>
        </row>
        <row r="4156">
          <cell r="AW4156" t="str">
            <v/>
          </cell>
        </row>
        <row r="4157">
          <cell r="AW4157" t="str">
            <v/>
          </cell>
        </row>
        <row r="4158">
          <cell r="AW4158" t="str">
            <v/>
          </cell>
        </row>
        <row r="4159">
          <cell r="AW4159" t="str">
            <v/>
          </cell>
        </row>
        <row r="4160">
          <cell r="AW4160" t="str">
            <v/>
          </cell>
        </row>
        <row r="4161">
          <cell r="AW4161" t="str">
            <v/>
          </cell>
        </row>
        <row r="4162">
          <cell r="AW4162" t="str">
            <v/>
          </cell>
        </row>
        <row r="4163">
          <cell r="AW4163" t="str">
            <v/>
          </cell>
        </row>
        <row r="4164">
          <cell r="AW4164" t="str">
            <v/>
          </cell>
        </row>
        <row r="4165">
          <cell r="AW4165" t="str">
            <v/>
          </cell>
        </row>
        <row r="4166">
          <cell r="AW4166" t="str">
            <v/>
          </cell>
        </row>
        <row r="4167">
          <cell r="AW4167" t="str">
            <v/>
          </cell>
        </row>
        <row r="4168">
          <cell r="AW4168" t="str">
            <v/>
          </cell>
        </row>
        <row r="4169">
          <cell r="AW4169" t="str">
            <v/>
          </cell>
        </row>
        <row r="4170">
          <cell r="AW4170" t="str">
            <v/>
          </cell>
        </row>
        <row r="4171">
          <cell r="AW4171" t="str">
            <v/>
          </cell>
        </row>
        <row r="4172">
          <cell r="AW4172" t="str">
            <v/>
          </cell>
        </row>
        <row r="4173">
          <cell r="AW4173" t="str">
            <v/>
          </cell>
        </row>
        <row r="4174">
          <cell r="AW4174" t="str">
            <v/>
          </cell>
        </row>
        <row r="4175">
          <cell r="AW4175" t="str">
            <v/>
          </cell>
        </row>
        <row r="4176">
          <cell r="AW4176" t="str">
            <v/>
          </cell>
        </row>
        <row r="4177">
          <cell r="AW4177" t="str">
            <v/>
          </cell>
        </row>
        <row r="4178">
          <cell r="AW4178" t="str">
            <v/>
          </cell>
        </row>
        <row r="4179">
          <cell r="AW4179" t="str">
            <v/>
          </cell>
        </row>
        <row r="4180">
          <cell r="AW4180" t="str">
            <v/>
          </cell>
        </row>
        <row r="4181">
          <cell r="AW4181" t="str">
            <v/>
          </cell>
        </row>
        <row r="4182">
          <cell r="AW4182" t="str">
            <v/>
          </cell>
        </row>
        <row r="4183">
          <cell r="AW4183" t="str">
            <v/>
          </cell>
        </row>
        <row r="4184">
          <cell r="AW4184" t="str">
            <v/>
          </cell>
        </row>
        <row r="4185">
          <cell r="AW4185" t="str">
            <v/>
          </cell>
        </row>
        <row r="4186">
          <cell r="AW4186" t="str">
            <v/>
          </cell>
        </row>
        <row r="4187">
          <cell r="AW4187" t="str">
            <v/>
          </cell>
        </row>
        <row r="4188">
          <cell r="AW4188" t="str">
            <v/>
          </cell>
        </row>
        <row r="4189">
          <cell r="AW4189" t="str">
            <v/>
          </cell>
        </row>
        <row r="4190">
          <cell r="AW4190" t="str">
            <v/>
          </cell>
        </row>
        <row r="4191">
          <cell r="AW4191" t="str">
            <v/>
          </cell>
        </row>
        <row r="4192">
          <cell r="AW4192" t="str">
            <v/>
          </cell>
        </row>
        <row r="4193">
          <cell r="AW4193" t="str">
            <v/>
          </cell>
        </row>
        <row r="4194">
          <cell r="AW4194" t="str">
            <v/>
          </cell>
        </row>
        <row r="4195">
          <cell r="AW4195" t="str">
            <v/>
          </cell>
        </row>
        <row r="4196">
          <cell r="AW4196" t="str">
            <v/>
          </cell>
        </row>
        <row r="4197">
          <cell r="AW4197" t="str">
            <v/>
          </cell>
        </row>
        <row r="4198">
          <cell r="AW4198" t="str">
            <v/>
          </cell>
        </row>
        <row r="4199">
          <cell r="AW4199" t="str">
            <v/>
          </cell>
        </row>
        <row r="4200">
          <cell r="AW4200" t="str">
            <v/>
          </cell>
        </row>
        <row r="4201">
          <cell r="AW4201" t="str">
            <v/>
          </cell>
        </row>
        <row r="4202">
          <cell r="AW4202" t="str">
            <v/>
          </cell>
        </row>
        <row r="4203">
          <cell r="AW4203" t="str">
            <v/>
          </cell>
        </row>
        <row r="4204">
          <cell r="AW4204" t="str">
            <v/>
          </cell>
        </row>
        <row r="4205">
          <cell r="AW4205" t="str">
            <v/>
          </cell>
        </row>
        <row r="4206">
          <cell r="AW4206" t="str">
            <v/>
          </cell>
        </row>
        <row r="4207">
          <cell r="AW4207" t="str">
            <v/>
          </cell>
        </row>
        <row r="4208">
          <cell r="AW4208" t="str">
            <v/>
          </cell>
        </row>
        <row r="4209">
          <cell r="AW4209" t="str">
            <v/>
          </cell>
        </row>
        <row r="4210">
          <cell r="AW4210" t="str">
            <v/>
          </cell>
        </row>
        <row r="4211">
          <cell r="AW4211" t="str">
            <v/>
          </cell>
        </row>
        <row r="4212">
          <cell r="AW4212" t="str">
            <v/>
          </cell>
        </row>
        <row r="4213">
          <cell r="AW4213" t="str">
            <v/>
          </cell>
        </row>
        <row r="4214">
          <cell r="AW4214" t="str">
            <v/>
          </cell>
        </row>
        <row r="4215">
          <cell r="AW4215" t="str">
            <v/>
          </cell>
        </row>
        <row r="4216">
          <cell r="AW4216" t="str">
            <v/>
          </cell>
        </row>
        <row r="4217">
          <cell r="AW4217" t="str">
            <v/>
          </cell>
        </row>
        <row r="4218">
          <cell r="AW4218" t="str">
            <v/>
          </cell>
        </row>
        <row r="4219">
          <cell r="AW4219" t="str">
            <v/>
          </cell>
        </row>
        <row r="4220">
          <cell r="AW4220" t="str">
            <v/>
          </cell>
        </row>
        <row r="4221">
          <cell r="AW4221" t="str">
            <v/>
          </cell>
        </row>
        <row r="4222">
          <cell r="AW4222" t="str">
            <v/>
          </cell>
        </row>
        <row r="4223">
          <cell r="AW4223" t="str">
            <v/>
          </cell>
        </row>
        <row r="4224">
          <cell r="AW4224" t="str">
            <v/>
          </cell>
        </row>
        <row r="4225">
          <cell r="AW4225" t="str">
            <v/>
          </cell>
        </row>
        <row r="4226">
          <cell r="AW4226" t="str">
            <v/>
          </cell>
        </row>
        <row r="4227">
          <cell r="AW4227" t="str">
            <v/>
          </cell>
        </row>
        <row r="4228">
          <cell r="AW4228" t="str">
            <v/>
          </cell>
        </row>
        <row r="4229">
          <cell r="AW4229" t="str">
            <v/>
          </cell>
        </row>
        <row r="4230">
          <cell r="AW4230" t="str">
            <v/>
          </cell>
        </row>
        <row r="4231">
          <cell r="AW4231" t="str">
            <v/>
          </cell>
        </row>
        <row r="4232">
          <cell r="AW4232" t="str">
            <v/>
          </cell>
        </row>
        <row r="4233">
          <cell r="AW4233" t="str">
            <v/>
          </cell>
        </row>
        <row r="4234">
          <cell r="AW4234" t="str">
            <v/>
          </cell>
        </row>
        <row r="4235">
          <cell r="AW4235" t="str">
            <v/>
          </cell>
        </row>
        <row r="4236">
          <cell r="AW4236" t="str">
            <v/>
          </cell>
        </row>
        <row r="4237">
          <cell r="AW4237" t="str">
            <v/>
          </cell>
        </row>
        <row r="4238">
          <cell r="AW4238" t="str">
            <v/>
          </cell>
        </row>
        <row r="4239">
          <cell r="AW4239" t="str">
            <v/>
          </cell>
        </row>
        <row r="4240">
          <cell r="AW4240" t="str">
            <v/>
          </cell>
        </row>
        <row r="4241">
          <cell r="AW4241" t="str">
            <v/>
          </cell>
        </row>
        <row r="4242">
          <cell r="AW4242" t="str">
            <v/>
          </cell>
        </row>
        <row r="4243">
          <cell r="AW4243" t="str">
            <v/>
          </cell>
        </row>
        <row r="4244">
          <cell r="AW4244" t="str">
            <v/>
          </cell>
        </row>
        <row r="4245">
          <cell r="AW4245" t="str">
            <v/>
          </cell>
        </row>
        <row r="4246">
          <cell r="AW4246" t="str">
            <v/>
          </cell>
        </row>
        <row r="4247">
          <cell r="AW4247" t="str">
            <v/>
          </cell>
        </row>
        <row r="4248">
          <cell r="AW4248" t="str">
            <v/>
          </cell>
        </row>
        <row r="4249">
          <cell r="AW4249" t="str">
            <v/>
          </cell>
        </row>
        <row r="4250">
          <cell r="AW4250" t="str">
            <v/>
          </cell>
        </row>
        <row r="4251">
          <cell r="AW4251" t="str">
            <v/>
          </cell>
        </row>
        <row r="4252">
          <cell r="AW4252" t="str">
            <v/>
          </cell>
        </row>
        <row r="4253">
          <cell r="AW4253" t="str">
            <v/>
          </cell>
        </row>
        <row r="4254">
          <cell r="AW4254" t="str">
            <v/>
          </cell>
        </row>
        <row r="4255">
          <cell r="AW4255" t="str">
            <v/>
          </cell>
        </row>
        <row r="4256">
          <cell r="AW4256" t="str">
            <v/>
          </cell>
        </row>
        <row r="4257">
          <cell r="AW4257" t="str">
            <v/>
          </cell>
        </row>
        <row r="4258">
          <cell r="AW4258" t="str">
            <v/>
          </cell>
        </row>
        <row r="4259">
          <cell r="AW4259" t="str">
            <v/>
          </cell>
        </row>
        <row r="4260">
          <cell r="AW4260" t="str">
            <v/>
          </cell>
        </row>
        <row r="4261">
          <cell r="AW4261" t="str">
            <v/>
          </cell>
        </row>
        <row r="4262">
          <cell r="AW4262" t="str">
            <v/>
          </cell>
        </row>
        <row r="4263">
          <cell r="AW4263" t="str">
            <v/>
          </cell>
        </row>
        <row r="4264">
          <cell r="AW4264" t="str">
            <v/>
          </cell>
        </row>
        <row r="4265">
          <cell r="AW4265" t="str">
            <v/>
          </cell>
        </row>
        <row r="4266">
          <cell r="AW4266" t="str">
            <v/>
          </cell>
        </row>
        <row r="4267">
          <cell r="AW4267" t="str">
            <v/>
          </cell>
        </row>
        <row r="4268">
          <cell r="AW4268" t="str">
            <v/>
          </cell>
        </row>
        <row r="4269">
          <cell r="AW4269" t="str">
            <v/>
          </cell>
        </row>
        <row r="4270">
          <cell r="AW4270" t="str">
            <v/>
          </cell>
        </row>
        <row r="4271">
          <cell r="AW4271" t="str">
            <v/>
          </cell>
        </row>
        <row r="4272">
          <cell r="AW4272" t="str">
            <v/>
          </cell>
        </row>
        <row r="4273">
          <cell r="AW4273" t="str">
            <v/>
          </cell>
        </row>
        <row r="4274">
          <cell r="AW4274" t="str">
            <v/>
          </cell>
        </row>
        <row r="4275">
          <cell r="AW4275" t="str">
            <v/>
          </cell>
        </row>
        <row r="4276">
          <cell r="AW4276" t="str">
            <v/>
          </cell>
        </row>
        <row r="4277">
          <cell r="AW4277" t="str">
            <v/>
          </cell>
        </row>
        <row r="4278">
          <cell r="AW4278" t="str">
            <v/>
          </cell>
        </row>
        <row r="4279">
          <cell r="AW4279" t="str">
            <v/>
          </cell>
        </row>
        <row r="4280">
          <cell r="AW4280" t="str">
            <v/>
          </cell>
        </row>
        <row r="4281">
          <cell r="AW4281" t="str">
            <v/>
          </cell>
        </row>
        <row r="4282">
          <cell r="AW4282" t="str">
            <v/>
          </cell>
        </row>
        <row r="4283">
          <cell r="AW4283" t="str">
            <v/>
          </cell>
        </row>
        <row r="4284">
          <cell r="AW4284" t="str">
            <v/>
          </cell>
        </row>
        <row r="4285">
          <cell r="AW4285" t="str">
            <v/>
          </cell>
        </row>
        <row r="4286">
          <cell r="AW4286" t="str">
            <v/>
          </cell>
        </row>
        <row r="4287">
          <cell r="AW4287" t="str">
            <v/>
          </cell>
        </row>
        <row r="4288">
          <cell r="AW4288" t="str">
            <v/>
          </cell>
        </row>
        <row r="4289">
          <cell r="AW4289" t="str">
            <v/>
          </cell>
        </row>
        <row r="4290">
          <cell r="AW4290" t="str">
            <v/>
          </cell>
        </row>
        <row r="4291">
          <cell r="AW4291" t="str">
            <v/>
          </cell>
        </row>
        <row r="4292">
          <cell r="AW4292" t="str">
            <v/>
          </cell>
        </row>
        <row r="4293">
          <cell r="AW4293" t="str">
            <v/>
          </cell>
        </row>
        <row r="4294">
          <cell r="AW4294" t="str">
            <v/>
          </cell>
        </row>
        <row r="4295">
          <cell r="AW4295" t="str">
            <v/>
          </cell>
        </row>
        <row r="4296">
          <cell r="AW4296" t="str">
            <v/>
          </cell>
        </row>
        <row r="4297">
          <cell r="AW4297" t="str">
            <v/>
          </cell>
        </row>
        <row r="4298">
          <cell r="AW4298" t="str">
            <v/>
          </cell>
        </row>
        <row r="4299">
          <cell r="AW4299" t="str">
            <v/>
          </cell>
        </row>
        <row r="4300">
          <cell r="AW4300" t="str">
            <v/>
          </cell>
        </row>
        <row r="4301">
          <cell r="AW4301" t="str">
            <v/>
          </cell>
        </row>
        <row r="4302">
          <cell r="AW4302" t="str">
            <v/>
          </cell>
        </row>
        <row r="4303">
          <cell r="AW4303" t="str">
            <v/>
          </cell>
        </row>
        <row r="4304">
          <cell r="AW4304" t="str">
            <v/>
          </cell>
        </row>
        <row r="4305">
          <cell r="AW4305" t="str">
            <v/>
          </cell>
        </row>
        <row r="4306">
          <cell r="AW4306" t="str">
            <v/>
          </cell>
        </row>
        <row r="4307">
          <cell r="AW4307" t="str">
            <v/>
          </cell>
        </row>
        <row r="4308">
          <cell r="AW4308" t="str">
            <v/>
          </cell>
        </row>
        <row r="4309">
          <cell r="AW4309" t="str">
            <v/>
          </cell>
        </row>
        <row r="4310">
          <cell r="AW4310" t="str">
            <v/>
          </cell>
        </row>
        <row r="4311">
          <cell r="AW4311" t="str">
            <v/>
          </cell>
        </row>
        <row r="4312">
          <cell r="AW4312" t="str">
            <v/>
          </cell>
        </row>
        <row r="4313">
          <cell r="AW4313" t="str">
            <v/>
          </cell>
        </row>
        <row r="4314">
          <cell r="AW4314" t="str">
            <v/>
          </cell>
        </row>
        <row r="4315">
          <cell r="AW4315" t="str">
            <v/>
          </cell>
        </row>
        <row r="4316">
          <cell r="AW4316" t="str">
            <v/>
          </cell>
        </row>
        <row r="4317">
          <cell r="AW4317" t="str">
            <v/>
          </cell>
        </row>
        <row r="4318">
          <cell r="AW4318" t="str">
            <v/>
          </cell>
        </row>
        <row r="4319">
          <cell r="AW4319" t="str">
            <v/>
          </cell>
        </row>
        <row r="4320">
          <cell r="AW4320" t="str">
            <v/>
          </cell>
        </row>
        <row r="4321">
          <cell r="AW4321" t="str">
            <v/>
          </cell>
        </row>
        <row r="4322">
          <cell r="AW4322" t="str">
            <v/>
          </cell>
        </row>
        <row r="4323">
          <cell r="AW4323" t="str">
            <v/>
          </cell>
        </row>
        <row r="4324">
          <cell r="AW4324" t="str">
            <v/>
          </cell>
        </row>
        <row r="4325">
          <cell r="AW4325" t="str">
            <v/>
          </cell>
        </row>
        <row r="4326">
          <cell r="AW4326" t="str">
            <v/>
          </cell>
        </row>
        <row r="4327">
          <cell r="AW4327" t="str">
            <v/>
          </cell>
        </row>
        <row r="4328">
          <cell r="AW4328" t="str">
            <v/>
          </cell>
        </row>
        <row r="4329">
          <cell r="AW4329" t="str">
            <v/>
          </cell>
        </row>
        <row r="4330">
          <cell r="AW4330" t="str">
            <v/>
          </cell>
        </row>
        <row r="4331">
          <cell r="AW4331" t="str">
            <v/>
          </cell>
        </row>
        <row r="4332">
          <cell r="AW4332" t="str">
            <v/>
          </cell>
        </row>
        <row r="4333">
          <cell r="AW4333" t="str">
            <v/>
          </cell>
        </row>
        <row r="4334">
          <cell r="AW4334" t="str">
            <v/>
          </cell>
        </row>
        <row r="4335">
          <cell r="AW4335" t="str">
            <v/>
          </cell>
        </row>
        <row r="4336">
          <cell r="AW4336" t="str">
            <v/>
          </cell>
        </row>
        <row r="4337">
          <cell r="AW4337" t="str">
            <v/>
          </cell>
        </row>
        <row r="4338">
          <cell r="AW4338" t="str">
            <v/>
          </cell>
        </row>
        <row r="4339">
          <cell r="AW4339" t="str">
            <v/>
          </cell>
        </row>
        <row r="4340">
          <cell r="AW4340" t="str">
            <v/>
          </cell>
        </row>
        <row r="4341">
          <cell r="AW4341" t="str">
            <v/>
          </cell>
        </row>
        <row r="4342">
          <cell r="AW4342" t="str">
            <v/>
          </cell>
        </row>
        <row r="4343">
          <cell r="AW4343" t="str">
            <v/>
          </cell>
        </row>
        <row r="4344">
          <cell r="AW4344" t="str">
            <v/>
          </cell>
        </row>
        <row r="4345">
          <cell r="AW4345" t="str">
            <v/>
          </cell>
        </row>
        <row r="4346">
          <cell r="AW4346" t="str">
            <v/>
          </cell>
        </row>
        <row r="4347">
          <cell r="AW4347" t="str">
            <v/>
          </cell>
        </row>
        <row r="4348">
          <cell r="AW4348" t="str">
            <v/>
          </cell>
        </row>
        <row r="4349">
          <cell r="AW4349" t="str">
            <v/>
          </cell>
        </row>
        <row r="4350">
          <cell r="AW4350" t="str">
            <v/>
          </cell>
        </row>
        <row r="4351">
          <cell r="AW4351" t="str">
            <v/>
          </cell>
        </row>
        <row r="4352">
          <cell r="AW4352" t="str">
            <v/>
          </cell>
        </row>
        <row r="4353">
          <cell r="AW4353" t="str">
            <v/>
          </cell>
        </row>
        <row r="4354">
          <cell r="AW4354" t="str">
            <v/>
          </cell>
        </row>
        <row r="4355">
          <cell r="AW4355" t="str">
            <v/>
          </cell>
        </row>
        <row r="4356">
          <cell r="AW4356" t="str">
            <v/>
          </cell>
        </row>
        <row r="4357">
          <cell r="AW4357" t="str">
            <v/>
          </cell>
        </row>
        <row r="4358">
          <cell r="AW4358" t="str">
            <v/>
          </cell>
        </row>
        <row r="4359">
          <cell r="AW4359" t="str">
            <v/>
          </cell>
        </row>
        <row r="4360">
          <cell r="AW4360" t="str">
            <v/>
          </cell>
        </row>
        <row r="4361">
          <cell r="AW4361" t="str">
            <v/>
          </cell>
        </row>
        <row r="4362">
          <cell r="AW4362" t="str">
            <v/>
          </cell>
        </row>
        <row r="4363">
          <cell r="AW4363" t="str">
            <v/>
          </cell>
        </row>
        <row r="4364">
          <cell r="AW4364" t="str">
            <v/>
          </cell>
        </row>
        <row r="4365">
          <cell r="AW4365" t="str">
            <v/>
          </cell>
        </row>
        <row r="4366">
          <cell r="AW4366" t="str">
            <v/>
          </cell>
        </row>
        <row r="4367">
          <cell r="AW4367" t="str">
            <v/>
          </cell>
        </row>
        <row r="4368">
          <cell r="AW4368" t="str">
            <v/>
          </cell>
        </row>
        <row r="4369">
          <cell r="AW4369" t="str">
            <v/>
          </cell>
        </row>
        <row r="4370">
          <cell r="AW4370" t="str">
            <v/>
          </cell>
        </row>
        <row r="4371">
          <cell r="AW4371" t="str">
            <v/>
          </cell>
        </row>
        <row r="4372">
          <cell r="AW4372" t="str">
            <v/>
          </cell>
        </row>
        <row r="4373">
          <cell r="AW4373" t="str">
            <v/>
          </cell>
        </row>
        <row r="4374">
          <cell r="AW4374" t="str">
            <v/>
          </cell>
        </row>
        <row r="4375">
          <cell r="AW4375" t="str">
            <v/>
          </cell>
        </row>
        <row r="4376">
          <cell r="AW4376" t="str">
            <v/>
          </cell>
        </row>
        <row r="4377">
          <cell r="AW4377" t="str">
            <v/>
          </cell>
        </row>
        <row r="4378">
          <cell r="AW4378" t="str">
            <v/>
          </cell>
        </row>
        <row r="4379">
          <cell r="AW4379" t="str">
            <v/>
          </cell>
        </row>
        <row r="4380">
          <cell r="AW4380" t="str">
            <v/>
          </cell>
        </row>
        <row r="4381">
          <cell r="AW4381" t="str">
            <v/>
          </cell>
        </row>
        <row r="4382">
          <cell r="AW4382" t="str">
            <v/>
          </cell>
        </row>
        <row r="4383">
          <cell r="AW4383" t="str">
            <v/>
          </cell>
        </row>
        <row r="4384">
          <cell r="AW4384" t="str">
            <v/>
          </cell>
        </row>
        <row r="4385">
          <cell r="AW4385" t="str">
            <v/>
          </cell>
        </row>
        <row r="4386">
          <cell r="AW4386" t="str">
            <v/>
          </cell>
        </row>
        <row r="4387">
          <cell r="AW4387" t="str">
            <v/>
          </cell>
        </row>
        <row r="4388">
          <cell r="AW4388" t="str">
            <v/>
          </cell>
        </row>
        <row r="4389">
          <cell r="AW4389" t="str">
            <v/>
          </cell>
        </row>
        <row r="4390">
          <cell r="AW4390" t="str">
            <v/>
          </cell>
        </row>
        <row r="4391">
          <cell r="AW4391" t="str">
            <v/>
          </cell>
        </row>
        <row r="4392">
          <cell r="AW4392" t="str">
            <v/>
          </cell>
        </row>
        <row r="4393">
          <cell r="AW4393" t="str">
            <v/>
          </cell>
        </row>
        <row r="4394">
          <cell r="AW4394" t="str">
            <v/>
          </cell>
        </row>
        <row r="4395">
          <cell r="AW4395" t="str">
            <v/>
          </cell>
        </row>
        <row r="4396">
          <cell r="AW4396" t="str">
            <v/>
          </cell>
        </row>
        <row r="4397">
          <cell r="AW4397" t="str">
            <v/>
          </cell>
        </row>
        <row r="4398">
          <cell r="AW4398" t="str">
            <v/>
          </cell>
        </row>
        <row r="4399">
          <cell r="AW4399" t="str">
            <v/>
          </cell>
        </row>
        <row r="4400">
          <cell r="AW4400" t="str">
            <v/>
          </cell>
        </row>
        <row r="4401">
          <cell r="AW4401" t="str">
            <v/>
          </cell>
        </row>
        <row r="4402">
          <cell r="AW4402" t="str">
            <v/>
          </cell>
        </row>
        <row r="4403">
          <cell r="AW4403" t="str">
            <v/>
          </cell>
        </row>
        <row r="4404">
          <cell r="AW4404" t="str">
            <v/>
          </cell>
        </row>
        <row r="4405">
          <cell r="AW4405" t="str">
            <v/>
          </cell>
        </row>
        <row r="4406">
          <cell r="AW4406" t="str">
            <v/>
          </cell>
        </row>
        <row r="4407">
          <cell r="AW4407" t="str">
            <v/>
          </cell>
        </row>
        <row r="4408">
          <cell r="AW4408" t="str">
            <v/>
          </cell>
        </row>
        <row r="4409">
          <cell r="AW4409" t="str">
            <v/>
          </cell>
        </row>
        <row r="4410">
          <cell r="AW4410" t="str">
            <v/>
          </cell>
        </row>
        <row r="4411">
          <cell r="AW4411" t="str">
            <v/>
          </cell>
        </row>
        <row r="4412">
          <cell r="AW4412" t="str">
            <v/>
          </cell>
        </row>
        <row r="4413">
          <cell r="AW4413" t="str">
            <v/>
          </cell>
        </row>
        <row r="4414">
          <cell r="AW4414" t="str">
            <v/>
          </cell>
        </row>
        <row r="4415">
          <cell r="AW4415" t="str">
            <v/>
          </cell>
        </row>
        <row r="4416">
          <cell r="AW4416" t="str">
            <v/>
          </cell>
        </row>
        <row r="4417">
          <cell r="AW4417" t="str">
            <v/>
          </cell>
        </row>
        <row r="4418">
          <cell r="AW4418" t="str">
            <v/>
          </cell>
        </row>
        <row r="4419">
          <cell r="AW4419" t="str">
            <v/>
          </cell>
        </row>
        <row r="4420">
          <cell r="AW4420" t="str">
            <v/>
          </cell>
        </row>
        <row r="4421">
          <cell r="AW4421" t="str">
            <v/>
          </cell>
        </row>
        <row r="4422">
          <cell r="AW4422" t="str">
            <v/>
          </cell>
        </row>
        <row r="4423">
          <cell r="AW4423" t="str">
            <v/>
          </cell>
        </row>
        <row r="4424">
          <cell r="AW4424" t="str">
            <v/>
          </cell>
        </row>
        <row r="4425">
          <cell r="AW4425" t="str">
            <v/>
          </cell>
        </row>
        <row r="4426">
          <cell r="AW4426" t="str">
            <v/>
          </cell>
        </row>
        <row r="4427">
          <cell r="AW4427" t="str">
            <v/>
          </cell>
        </row>
        <row r="4428">
          <cell r="AW4428" t="str">
            <v/>
          </cell>
        </row>
        <row r="4429">
          <cell r="AW4429" t="str">
            <v/>
          </cell>
        </row>
        <row r="4430">
          <cell r="AW4430" t="str">
            <v/>
          </cell>
        </row>
        <row r="4431">
          <cell r="AW4431" t="str">
            <v/>
          </cell>
        </row>
        <row r="4432">
          <cell r="AW4432" t="str">
            <v/>
          </cell>
        </row>
        <row r="4433">
          <cell r="AW4433" t="str">
            <v/>
          </cell>
        </row>
        <row r="4434">
          <cell r="AW4434" t="str">
            <v/>
          </cell>
        </row>
        <row r="4435">
          <cell r="AW4435" t="str">
            <v/>
          </cell>
        </row>
        <row r="4436">
          <cell r="AW4436" t="str">
            <v/>
          </cell>
        </row>
        <row r="4437">
          <cell r="AW4437" t="str">
            <v/>
          </cell>
        </row>
        <row r="4438">
          <cell r="AW4438" t="str">
            <v/>
          </cell>
        </row>
        <row r="4439">
          <cell r="AW4439" t="str">
            <v/>
          </cell>
        </row>
        <row r="4440">
          <cell r="AW4440" t="str">
            <v/>
          </cell>
        </row>
        <row r="4441">
          <cell r="AW4441" t="str">
            <v/>
          </cell>
        </row>
        <row r="4442">
          <cell r="AW4442" t="str">
            <v/>
          </cell>
        </row>
        <row r="4443">
          <cell r="AW4443" t="str">
            <v/>
          </cell>
        </row>
        <row r="4444">
          <cell r="AW4444" t="str">
            <v/>
          </cell>
        </row>
        <row r="4445">
          <cell r="AW4445" t="str">
            <v/>
          </cell>
        </row>
        <row r="4446">
          <cell r="AW4446" t="str">
            <v/>
          </cell>
        </row>
        <row r="4447">
          <cell r="AW4447" t="str">
            <v/>
          </cell>
        </row>
        <row r="4448">
          <cell r="AW4448" t="str">
            <v/>
          </cell>
        </row>
        <row r="4449">
          <cell r="AW4449" t="str">
            <v/>
          </cell>
        </row>
        <row r="4450">
          <cell r="AW4450" t="str">
            <v/>
          </cell>
        </row>
        <row r="4451">
          <cell r="AW4451" t="str">
            <v/>
          </cell>
        </row>
        <row r="4452">
          <cell r="AW4452" t="str">
            <v/>
          </cell>
        </row>
        <row r="4453">
          <cell r="AW4453" t="str">
            <v/>
          </cell>
        </row>
        <row r="4454">
          <cell r="AW4454" t="str">
            <v/>
          </cell>
        </row>
        <row r="4455">
          <cell r="AW4455" t="str">
            <v/>
          </cell>
        </row>
        <row r="4456">
          <cell r="AW4456" t="str">
            <v/>
          </cell>
        </row>
        <row r="4457">
          <cell r="AW4457" t="str">
            <v/>
          </cell>
        </row>
        <row r="4458">
          <cell r="AW4458" t="str">
            <v/>
          </cell>
        </row>
        <row r="4459">
          <cell r="AW4459" t="str">
            <v/>
          </cell>
        </row>
        <row r="4460">
          <cell r="AW4460" t="str">
            <v/>
          </cell>
        </row>
        <row r="4461">
          <cell r="AW4461" t="str">
            <v/>
          </cell>
        </row>
        <row r="4462">
          <cell r="AW4462" t="str">
            <v/>
          </cell>
        </row>
        <row r="4463">
          <cell r="AW4463" t="str">
            <v/>
          </cell>
        </row>
        <row r="4464">
          <cell r="AW4464" t="str">
            <v/>
          </cell>
        </row>
        <row r="4465">
          <cell r="AW4465" t="str">
            <v/>
          </cell>
        </row>
        <row r="4466">
          <cell r="AW4466" t="str">
            <v/>
          </cell>
        </row>
        <row r="4467">
          <cell r="AW4467" t="str">
            <v/>
          </cell>
        </row>
        <row r="4468">
          <cell r="AW4468" t="str">
            <v/>
          </cell>
        </row>
        <row r="4469">
          <cell r="AW4469" t="str">
            <v/>
          </cell>
        </row>
        <row r="4470">
          <cell r="AW4470" t="str">
            <v/>
          </cell>
        </row>
        <row r="4471">
          <cell r="AW4471" t="str">
            <v/>
          </cell>
        </row>
        <row r="4472">
          <cell r="AW4472" t="str">
            <v/>
          </cell>
        </row>
        <row r="4473">
          <cell r="AW4473" t="str">
            <v/>
          </cell>
        </row>
        <row r="4474">
          <cell r="AW4474" t="str">
            <v/>
          </cell>
        </row>
        <row r="4475">
          <cell r="AW4475" t="str">
            <v/>
          </cell>
        </row>
        <row r="4476">
          <cell r="AW4476" t="str">
            <v/>
          </cell>
        </row>
        <row r="4477">
          <cell r="AW4477" t="str">
            <v/>
          </cell>
        </row>
        <row r="4478">
          <cell r="AW4478" t="str">
            <v/>
          </cell>
        </row>
        <row r="4479">
          <cell r="AW4479" t="str">
            <v/>
          </cell>
        </row>
        <row r="4480">
          <cell r="AW4480" t="str">
            <v/>
          </cell>
        </row>
        <row r="4481">
          <cell r="AW4481" t="str">
            <v/>
          </cell>
        </row>
        <row r="4482">
          <cell r="AW4482" t="str">
            <v/>
          </cell>
        </row>
        <row r="4483">
          <cell r="AW4483" t="str">
            <v/>
          </cell>
        </row>
        <row r="4484">
          <cell r="AW4484" t="str">
            <v/>
          </cell>
        </row>
        <row r="4485">
          <cell r="AW4485" t="str">
            <v/>
          </cell>
        </row>
        <row r="4486">
          <cell r="AW4486" t="str">
            <v/>
          </cell>
        </row>
        <row r="4487">
          <cell r="AW4487" t="str">
            <v/>
          </cell>
        </row>
        <row r="4488">
          <cell r="AW4488" t="str">
            <v/>
          </cell>
        </row>
        <row r="4489">
          <cell r="AW4489" t="str">
            <v/>
          </cell>
        </row>
        <row r="4490">
          <cell r="AW4490" t="str">
            <v/>
          </cell>
        </row>
        <row r="4491">
          <cell r="AW4491" t="str">
            <v/>
          </cell>
        </row>
        <row r="4492">
          <cell r="AW4492" t="str">
            <v/>
          </cell>
        </row>
        <row r="4493">
          <cell r="AW4493" t="str">
            <v/>
          </cell>
        </row>
        <row r="4494">
          <cell r="AW4494" t="str">
            <v/>
          </cell>
        </row>
        <row r="4495">
          <cell r="AW4495" t="str">
            <v/>
          </cell>
        </row>
        <row r="4496">
          <cell r="AW4496" t="str">
            <v/>
          </cell>
        </row>
        <row r="4497">
          <cell r="AW4497" t="str">
            <v/>
          </cell>
        </row>
        <row r="4498">
          <cell r="AW4498" t="str">
            <v/>
          </cell>
        </row>
        <row r="4499">
          <cell r="AW4499" t="str">
            <v/>
          </cell>
        </row>
        <row r="4500">
          <cell r="AW4500" t="str">
            <v/>
          </cell>
        </row>
        <row r="4501">
          <cell r="AW4501" t="str">
            <v/>
          </cell>
        </row>
        <row r="4502">
          <cell r="AW4502" t="str">
            <v/>
          </cell>
        </row>
        <row r="4503">
          <cell r="AW4503" t="str">
            <v/>
          </cell>
        </row>
        <row r="4504">
          <cell r="AW4504" t="str">
            <v/>
          </cell>
        </row>
        <row r="4505">
          <cell r="AW4505" t="str">
            <v/>
          </cell>
        </row>
        <row r="4506">
          <cell r="AW4506" t="str">
            <v/>
          </cell>
        </row>
        <row r="4507">
          <cell r="AW4507" t="str">
            <v/>
          </cell>
        </row>
        <row r="4508">
          <cell r="AW4508" t="str">
            <v/>
          </cell>
        </row>
        <row r="4509">
          <cell r="AW4509" t="str">
            <v/>
          </cell>
        </row>
        <row r="4510">
          <cell r="AW4510" t="str">
            <v/>
          </cell>
        </row>
        <row r="4511">
          <cell r="AW4511" t="str">
            <v/>
          </cell>
        </row>
        <row r="4512">
          <cell r="AW4512" t="str">
            <v/>
          </cell>
        </row>
        <row r="4513">
          <cell r="AW4513" t="str">
            <v/>
          </cell>
        </row>
        <row r="4514">
          <cell r="AW4514" t="str">
            <v/>
          </cell>
        </row>
        <row r="4515">
          <cell r="AW4515" t="str">
            <v/>
          </cell>
        </row>
        <row r="4516">
          <cell r="AW4516" t="str">
            <v/>
          </cell>
        </row>
        <row r="4517">
          <cell r="AW4517" t="str">
            <v/>
          </cell>
        </row>
        <row r="4518">
          <cell r="AW4518" t="str">
            <v/>
          </cell>
        </row>
        <row r="4519">
          <cell r="AW4519" t="str">
            <v/>
          </cell>
        </row>
        <row r="4520">
          <cell r="AW4520" t="str">
            <v/>
          </cell>
        </row>
        <row r="4521">
          <cell r="AW4521" t="str">
            <v/>
          </cell>
        </row>
        <row r="4522">
          <cell r="AW4522" t="str">
            <v/>
          </cell>
        </row>
        <row r="4523">
          <cell r="AW4523" t="str">
            <v/>
          </cell>
        </row>
        <row r="4524">
          <cell r="AW4524" t="str">
            <v/>
          </cell>
        </row>
        <row r="4525">
          <cell r="AW4525" t="str">
            <v/>
          </cell>
        </row>
        <row r="4526">
          <cell r="AW4526" t="str">
            <v/>
          </cell>
        </row>
        <row r="4527">
          <cell r="AW4527" t="str">
            <v/>
          </cell>
        </row>
        <row r="4528">
          <cell r="AW4528" t="str">
            <v/>
          </cell>
        </row>
        <row r="4529">
          <cell r="AW4529" t="str">
            <v/>
          </cell>
        </row>
        <row r="4530">
          <cell r="AW4530" t="str">
            <v/>
          </cell>
        </row>
        <row r="4531">
          <cell r="AW4531" t="str">
            <v/>
          </cell>
        </row>
        <row r="4532">
          <cell r="AW4532" t="str">
            <v/>
          </cell>
        </row>
        <row r="4533">
          <cell r="AW4533" t="str">
            <v/>
          </cell>
        </row>
        <row r="4534">
          <cell r="AW4534" t="str">
            <v/>
          </cell>
        </row>
        <row r="4535">
          <cell r="AW4535" t="str">
            <v/>
          </cell>
        </row>
        <row r="4536">
          <cell r="AW4536" t="str">
            <v/>
          </cell>
        </row>
        <row r="4537">
          <cell r="AW4537" t="str">
            <v/>
          </cell>
        </row>
        <row r="4538">
          <cell r="AW4538" t="str">
            <v/>
          </cell>
        </row>
        <row r="4539">
          <cell r="AW4539" t="str">
            <v/>
          </cell>
        </row>
        <row r="4540">
          <cell r="AW4540" t="str">
            <v/>
          </cell>
        </row>
        <row r="4541">
          <cell r="AW4541" t="str">
            <v/>
          </cell>
        </row>
        <row r="4542">
          <cell r="AW4542" t="str">
            <v/>
          </cell>
        </row>
        <row r="4543">
          <cell r="AW4543" t="str">
            <v/>
          </cell>
        </row>
        <row r="4544">
          <cell r="AW4544" t="str">
            <v/>
          </cell>
        </row>
        <row r="4545">
          <cell r="AW4545" t="str">
            <v/>
          </cell>
        </row>
        <row r="4546">
          <cell r="AW4546" t="str">
            <v/>
          </cell>
        </row>
        <row r="4547">
          <cell r="AW4547" t="str">
            <v/>
          </cell>
        </row>
        <row r="4548">
          <cell r="AW4548" t="str">
            <v/>
          </cell>
        </row>
        <row r="4549">
          <cell r="AW4549" t="str">
            <v/>
          </cell>
        </row>
        <row r="4550">
          <cell r="AW4550" t="str">
            <v/>
          </cell>
        </row>
        <row r="4551">
          <cell r="AW4551" t="str">
            <v/>
          </cell>
        </row>
        <row r="4552">
          <cell r="AW4552" t="str">
            <v/>
          </cell>
        </row>
        <row r="4553">
          <cell r="AW4553" t="str">
            <v/>
          </cell>
        </row>
        <row r="4554">
          <cell r="AW4554" t="str">
            <v/>
          </cell>
        </row>
        <row r="4555">
          <cell r="AW4555" t="str">
            <v/>
          </cell>
        </row>
        <row r="4556">
          <cell r="AW4556" t="str">
            <v/>
          </cell>
        </row>
        <row r="4557">
          <cell r="AW4557" t="str">
            <v/>
          </cell>
        </row>
        <row r="4558">
          <cell r="AW4558" t="str">
            <v/>
          </cell>
        </row>
        <row r="4559">
          <cell r="AW4559" t="str">
            <v/>
          </cell>
        </row>
        <row r="4560">
          <cell r="AW4560" t="str">
            <v/>
          </cell>
        </row>
        <row r="4561">
          <cell r="AW4561" t="str">
            <v/>
          </cell>
        </row>
        <row r="4562">
          <cell r="AW4562" t="str">
            <v/>
          </cell>
        </row>
        <row r="4563">
          <cell r="AW4563" t="str">
            <v/>
          </cell>
        </row>
        <row r="4564">
          <cell r="AW4564" t="str">
            <v/>
          </cell>
        </row>
        <row r="4565">
          <cell r="AW4565" t="str">
            <v/>
          </cell>
        </row>
        <row r="4566">
          <cell r="AW4566" t="str">
            <v/>
          </cell>
        </row>
        <row r="4567">
          <cell r="AW4567" t="str">
            <v/>
          </cell>
        </row>
        <row r="4568">
          <cell r="AW4568" t="str">
            <v/>
          </cell>
        </row>
        <row r="4569">
          <cell r="AW4569" t="str">
            <v/>
          </cell>
        </row>
        <row r="4570">
          <cell r="AW4570" t="str">
            <v/>
          </cell>
        </row>
        <row r="4571">
          <cell r="AW4571" t="str">
            <v/>
          </cell>
        </row>
        <row r="4572">
          <cell r="AW4572" t="str">
            <v/>
          </cell>
        </row>
        <row r="4573">
          <cell r="AW4573" t="str">
            <v/>
          </cell>
        </row>
        <row r="4574">
          <cell r="AW4574" t="str">
            <v/>
          </cell>
        </row>
        <row r="4575">
          <cell r="AW4575" t="str">
            <v/>
          </cell>
        </row>
        <row r="4576">
          <cell r="AW4576" t="str">
            <v/>
          </cell>
        </row>
        <row r="4577">
          <cell r="AW4577" t="str">
            <v/>
          </cell>
        </row>
        <row r="4578">
          <cell r="AW4578" t="str">
            <v/>
          </cell>
        </row>
        <row r="4579">
          <cell r="AW4579" t="str">
            <v/>
          </cell>
        </row>
        <row r="4580">
          <cell r="AW4580" t="str">
            <v/>
          </cell>
        </row>
        <row r="4581">
          <cell r="AW4581" t="str">
            <v/>
          </cell>
        </row>
        <row r="4582">
          <cell r="AW4582" t="str">
            <v/>
          </cell>
        </row>
        <row r="4583">
          <cell r="AW4583" t="str">
            <v/>
          </cell>
        </row>
        <row r="4584">
          <cell r="AW4584" t="str">
            <v/>
          </cell>
        </row>
        <row r="4585">
          <cell r="AW4585" t="str">
            <v/>
          </cell>
        </row>
        <row r="4586">
          <cell r="AW4586" t="str">
            <v/>
          </cell>
        </row>
        <row r="4587">
          <cell r="AW4587" t="str">
            <v/>
          </cell>
        </row>
        <row r="4588">
          <cell r="AW4588" t="str">
            <v/>
          </cell>
        </row>
        <row r="4589">
          <cell r="AW4589" t="str">
            <v/>
          </cell>
        </row>
        <row r="4590">
          <cell r="AW4590" t="str">
            <v/>
          </cell>
        </row>
        <row r="4591">
          <cell r="AW4591" t="str">
            <v/>
          </cell>
        </row>
        <row r="4592">
          <cell r="AW4592" t="str">
            <v/>
          </cell>
        </row>
        <row r="4593">
          <cell r="AW4593" t="str">
            <v/>
          </cell>
        </row>
        <row r="4594">
          <cell r="AW4594" t="str">
            <v/>
          </cell>
        </row>
        <row r="4595">
          <cell r="AW4595" t="str">
            <v/>
          </cell>
        </row>
        <row r="4596">
          <cell r="AW4596" t="str">
            <v/>
          </cell>
        </row>
        <row r="4597">
          <cell r="AW4597" t="str">
            <v/>
          </cell>
        </row>
        <row r="4598">
          <cell r="AW4598" t="str">
            <v/>
          </cell>
        </row>
        <row r="4599">
          <cell r="AW4599" t="str">
            <v/>
          </cell>
        </row>
        <row r="4600">
          <cell r="AW4600" t="str">
            <v/>
          </cell>
        </row>
        <row r="4601">
          <cell r="AW4601" t="str">
            <v/>
          </cell>
        </row>
        <row r="4602">
          <cell r="AW4602" t="str">
            <v/>
          </cell>
        </row>
        <row r="4603">
          <cell r="AW4603" t="str">
            <v/>
          </cell>
        </row>
        <row r="4604">
          <cell r="AW4604" t="str">
            <v/>
          </cell>
        </row>
        <row r="4605">
          <cell r="AW4605" t="str">
            <v/>
          </cell>
        </row>
        <row r="4606">
          <cell r="AW4606" t="str">
            <v/>
          </cell>
        </row>
        <row r="4607">
          <cell r="AW4607" t="str">
            <v/>
          </cell>
        </row>
        <row r="4608">
          <cell r="AW4608" t="str">
            <v/>
          </cell>
        </row>
        <row r="4609">
          <cell r="AW4609" t="str">
            <v/>
          </cell>
        </row>
        <row r="4610">
          <cell r="AW4610" t="str">
            <v/>
          </cell>
        </row>
        <row r="4611">
          <cell r="AW4611" t="str">
            <v/>
          </cell>
        </row>
        <row r="4612">
          <cell r="AW4612" t="str">
            <v/>
          </cell>
        </row>
        <row r="4613">
          <cell r="AW4613" t="str">
            <v/>
          </cell>
        </row>
        <row r="4614">
          <cell r="AW4614" t="str">
            <v/>
          </cell>
        </row>
        <row r="4615">
          <cell r="AW4615" t="str">
            <v/>
          </cell>
        </row>
        <row r="4616">
          <cell r="AW4616" t="str">
            <v/>
          </cell>
        </row>
        <row r="4617">
          <cell r="AW4617" t="str">
            <v/>
          </cell>
        </row>
        <row r="4618">
          <cell r="AW4618" t="str">
            <v/>
          </cell>
        </row>
        <row r="4619">
          <cell r="AW4619" t="str">
            <v/>
          </cell>
        </row>
        <row r="4620">
          <cell r="AW4620" t="str">
            <v/>
          </cell>
        </row>
        <row r="4621">
          <cell r="AW4621" t="str">
            <v/>
          </cell>
        </row>
        <row r="4622">
          <cell r="AW4622" t="str">
            <v/>
          </cell>
        </row>
        <row r="4623">
          <cell r="AW4623" t="str">
            <v/>
          </cell>
        </row>
        <row r="4624">
          <cell r="AW4624" t="str">
            <v/>
          </cell>
        </row>
        <row r="4625">
          <cell r="AW4625" t="str">
            <v/>
          </cell>
        </row>
        <row r="4626">
          <cell r="AW4626" t="str">
            <v/>
          </cell>
        </row>
        <row r="4627">
          <cell r="AW4627" t="str">
            <v/>
          </cell>
        </row>
        <row r="4628">
          <cell r="AW4628" t="str">
            <v/>
          </cell>
        </row>
        <row r="4629">
          <cell r="AW4629" t="str">
            <v/>
          </cell>
        </row>
        <row r="4630">
          <cell r="AW4630" t="str">
            <v/>
          </cell>
        </row>
        <row r="4631">
          <cell r="AW4631" t="str">
            <v/>
          </cell>
        </row>
        <row r="4632">
          <cell r="AW4632" t="str">
            <v/>
          </cell>
        </row>
        <row r="4633">
          <cell r="AW4633" t="str">
            <v/>
          </cell>
        </row>
        <row r="4634">
          <cell r="AW4634" t="str">
            <v/>
          </cell>
        </row>
        <row r="4635">
          <cell r="AW4635" t="str">
            <v/>
          </cell>
        </row>
        <row r="4636">
          <cell r="AW4636" t="str">
            <v/>
          </cell>
        </row>
        <row r="4637">
          <cell r="AW4637" t="str">
            <v/>
          </cell>
        </row>
        <row r="4638">
          <cell r="AW4638" t="str">
            <v/>
          </cell>
        </row>
        <row r="4639">
          <cell r="AW4639" t="str">
            <v/>
          </cell>
        </row>
        <row r="4640">
          <cell r="AW4640" t="str">
            <v/>
          </cell>
        </row>
        <row r="4641">
          <cell r="AW4641" t="str">
            <v/>
          </cell>
        </row>
        <row r="4642">
          <cell r="AW4642" t="str">
            <v/>
          </cell>
        </row>
        <row r="4643">
          <cell r="AW4643" t="str">
            <v/>
          </cell>
        </row>
        <row r="4644">
          <cell r="AW4644" t="str">
            <v/>
          </cell>
        </row>
        <row r="4645">
          <cell r="AW4645" t="str">
            <v/>
          </cell>
        </row>
        <row r="4646">
          <cell r="AW4646" t="str">
            <v/>
          </cell>
        </row>
        <row r="4647">
          <cell r="AW4647" t="str">
            <v/>
          </cell>
        </row>
        <row r="4648">
          <cell r="AW4648" t="str">
            <v/>
          </cell>
        </row>
        <row r="4649">
          <cell r="AW4649" t="str">
            <v/>
          </cell>
        </row>
        <row r="4650">
          <cell r="AW4650" t="str">
            <v/>
          </cell>
        </row>
        <row r="4651">
          <cell r="AW4651" t="str">
            <v/>
          </cell>
        </row>
        <row r="4652">
          <cell r="AW4652" t="str">
            <v/>
          </cell>
        </row>
        <row r="4653">
          <cell r="AW4653" t="str">
            <v/>
          </cell>
        </row>
        <row r="4654">
          <cell r="AW4654" t="str">
            <v/>
          </cell>
        </row>
        <row r="4655">
          <cell r="AW4655" t="str">
            <v/>
          </cell>
        </row>
        <row r="4656">
          <cell r="AW4656" t="str">
            <v/>
          </cell>
        </row>
        <row r="4657">
          <cell r="AW4657" t="str">
            <v/>
          </cell>
        </row>
        <row r="4658">
          <cell r="AW4658" t="str">
            <v/>
          </cell>
        </row>
        <row r="4659">
          <cell r="AW4659" t="str">
            <v/>
          </cell>
        </row>
        <row r="4660">
          <cell r="AW4660" t="str">
            <v/>
          </cell>
        </row>
        <row r="4661">
          <cell r="AW4661" t="str">
            <v/>
          </cell>
        </row>
        <row r="4662">
          <cell r="AW4662" t="str">
            <v/>
          </cell>
        </row>
        <row r="4663">
          <cell r="AW4663" t="str">
            <v/>
          </cell>
        </row>
        <row r="4664">
          <cell r="AW4664" t="str">
            <v/>
          </cell>
        </row>
        <row r="4665">
          <cell r="AW4665" t="str">
            <v/>
          </cell>
        </row>
        <row r="4666">
          <cell r="AW4666" t="str">
            <v/>
          </cell>
        </row>
        <row r="4667">
          <cell r="AW4667" t="str">
            <v/>
          </cell>
        </row>
        <row r="4668">
          <cell r="AW4668" t="str">
            <v/>
          </cell>
        </row>
        <row r="4669">
          <cell r="AW4669" t="str">
            <v/>
          </cell>
        </row>
        <row r="4670">
          <cell r="AW4670" t="str">
            <v/>
          </cell>
        </row>
        <row r="4671">
          <cell r="AW4671" t="str">
            <v/>
          </cell>
        </row>
        <row r="4672">
          <cell r="AW4672" t="str">
            <v/>
          </cell>
        </row>
        <row r="4673">
          <cell r="AW4673" t="str">
            <v/>
          </cell>
        </row>
        <row r="4674">
          <cell r="AW4674" t="str">
            <v/>
          </cell>
        </row>
        <row r="4675">
          <cell r="AW4675" t="str">
            <v/>
          </cell>
        </row>
        <row r="4676">
          <cell r="AW4676" t="str">
            <v/>
          </cell>
        </row>
        <row r="4677">
          <cell r="AW4677" t="str">
            <v/>
          </cell>
        </row>
        <row r="4678">
          <cell r="AW4678" t="str">
            <v/>
          </cell>
        </row>
        <row r="4679">
          <cell r="AW4679" t="str">
            <v/>
          </cell>
        </row>
        <row r="4680">
          <cell r="AW4680" t="str">
            <v/>
          </cell>
        </row>
        <row r="4681">
          <cell r="AW4681" t="str">
            <v/>
          </cell>
        </row>
        <row r="4682">
          <cell r="AW4682" t="str">
            <v/>
          </cell>
        </row>
        <row r="4683">
          <cell r="AW4683" t="str">
            <v/>
          </cell>
        </row>
        <row r="4684">
          <cell r="AW4684" t="str">
            <v/>
          </cell>
        </row>
        <row r="4685">
          <cell r="AW4685" t="str">
            <v/>
          </cell>
        </row>
        <row r="4686">
          <cell r="AW4686" t="str">
            <v/>
          </cell>
        </row>
        <row r="4687">
          <cell r="AW4687" t="str">
            <v/>
          </cell>
        </row>
        <row r="4688">
          <cell r="AW4688" t="str">
            <v/>
          </cell>
        </row>
        <row r="4689">
          <cell r="AW4689" t="str">
            <v/>
          </cell>
        </row>
        <row r="4690">
          <cell r="AW4690" t="str">
            <v/>
          </cell>
        </row>
        <row r="4691">
          <cell r="AW4691" t="str">
            <v/>
          </cell>
        </row>
        <row r="4692">
          <cell r="AW4692" t="str">
            <v/>
          </cell>
        </row>
        <row r="4693">
          <cell r="AW4693" t="str">
            <v/>
          </cell>
        </row>
        <row r="4694">
          <cell r="AW4694" t="str">
            <v/>
          </cell>
        </row>
        <row r="4695">
          <cell r="AW4695" t="str">
            <v/>
          </cell>
        </row>
        <row r="4696">
          <cell r="AW4696" t="str">
            <v/>
          </cell>
        </row>
        <row r="4697">
          <cell r="AW4697" t="str">
            <v/>
          </cell>
        </row>
        <row r="4698">
          <cell r="AW4698" t="str">
            <v/>
          </cell>
        </row>
        <row r="4699">
          <cell r="AW4699" t="str">
            <v/>
          </cell>
        </row>
        <row r="4700">
          <cell r="AW4700" t="str">
            <v/>
          </cell>
        </row>
        <row r="4701">
          <cell r="AW4701" t="str">
            <v/>
          </cell>
        </row>
        <row r="4702">
          <cell r="AW4702" t="str">
            <v/>
          </cell>
        </row>
        <row r="4703">
          <cell r="AW4703" t="str">
            <v/>
          </cell>
        </row>
        <row r="4704">
          <cell r="AW4704" t="str">
            <v/>
          </cell>
        </row>
        <row r="4705">
          <cell r="AW4705" t="str">
            <v/>
          </cell>
        </row>
        <row r="4706">
          <cell r="AW4706" t="str">
            <v/>
          </cell>
        </row>
        <row r="4707">
          <cell r="AW4707" t="str">
            <v/>
          </cell>
        </row>
        <row r="4708">
          <cell r="AW4708" t="str">
            <v/>
          </cell>
        </row>
        <row r="4709">
          <cell r="AW4709" t="str">
            <v/>
          </cell>
        </row>
        <row r="4710">
          <cell r="AW4710" t="str">
            <v/>
          </cell>
        </row>
        <row r="4711">
          <cell r="AW4711" t="str">
            <v/>
          </cell>
        </row>
        <row r="4712">
          <cell r="AW4712" t="str">
            <v/>
          </cell>
        </row>
        <row r="4713">
          <cell r="AW4713" t="str">
            <v/>
          </cell>
        </row>
        <row r="4714">
          <cell r="AW4714" t="str">
            <v/>
          </cell>
        </row>
        <row r="4715">
          <cell r="AW4715" t="str">
            <v/>
          </cell>
        </row>
        <row r="4716">
          <cell r="AW4716" t="str">
            <v/>
          </cell>
        </row>
        <row r="4717">
          <cell r="AW4717" t="str">
            <v/>
          </cell>
        </row>
        <row r="4718">
          <cell r="AW4718" t="str">
            <v/>
          </cell>
        </row>
        <row r="4719">
          <cell r="AW4719" t="str">
            <v/>
          </cell>
        </row>
        <row r="4720">
          <cell r="AW4720" t="str">
            <v/>
          </cell>
        </row>
        <row r="4721">
          <cell r="AW4721" t="str">
            <v/>
          </cell>
        </row>
        <row r="4722">
          <cell r="AW4722" t="str">
            <v/>
          </cell>
        </row>
        <row r="4723">
          <cell r="AW4723" t="str">
            <v/>
          </cell>
        </row>
        <row r="4724">
          <cell r="AW4724" t="str">
            <v/>
          </cell>
        </row>
        <row r="4725">
          <cell r="AW4725" t="str">
            <v/>
          </cell>
        </row>
        <row r="4726">
          <cell r="AW4726" t="str">
            <v/>
          </cell>
        </row>
        <row r="4727">
          <cell r="AW4727" t="str">
            <v/>
          </cell>
        </row>
        <row r="4728">
          <cell r="AW4728" t="str">
            <v/>
          </cell>
        </row>
        <row r="4729">
          <cell r="AW4729" t="str">
            <v/>
          </cell>
        </row>
        <row r="4730">
          <cell r="AW4730" t="str">
            <v/>
          </cell>
        </row>
        <row r="4731">
          <cell r="AW4731" t="str">
            <v/>
          </cell>
        </row>
        <row r="4732">
          <cell r="AW4732" t="str">
            <v/>
          </cell>
        </row>
        <row r="4733">
          <cell r="AW4733" t="str">
            <v/>
          </cell>
        </row>
        <row r="4734">
          <cell r="AW4734" t="str">
            <v/>
          </cell>
        </row>
        <row r="4735">
          <cell r="AW4735" t="str">
            <v/>
          </cell>
        </row>
        <row r="4736">
          <cell r="AW4736" t="str">
            <v/>
          </cell>
        </row>
        <row r="4737">
          <cell r="AW4737" t="str">
            <v/>
          </cell>
        </row>
        <row r="4738">
          <cell r="AW4738" t="str">
            <v/>
          </cell>
        </row>
        <row r="4739">
          <cell r="AW4739" t="str">
            <v/>
          </cell>
        </row>
        <row r="4740">
          <cell r="AW4740" t="str">
            <v/>
          </cell>
        </row>
        <row r="4741">
          <cell r="AW4741" t="str">
            <v/>
          </cell>
        </row>
        <row r="4742">
          <cell r="AW4742" t="str">
            <v/>
          </cell>
        </row>
        <row r="4743">
          <cell r="AW4743" t="str">
            <v/>
          </cell>
        </row>
        <row r="4744">
          <cell r="AW4744" t="str">
            <v/>
          </cell>
        </row>
        <row r="4745">
          <cell r="AW4745" t="str">
            <v/>
          </cell>
        </row>
        <row r="4746">
          <cell r="AW4746" t="str">
            <v/>
          </cell>
        </row>
        <row r="4747">
          <cell r="AW4747" t="str">
            <v/>
          </cell>
        </row>
        <row r="4748">
          <cell r="AW4748" t="str">
            <v/>
          </cell>
        </row>
        <row r="4749">
          <cell r="AW4749" t="str">
            <v/>
          </cell>
        </row>
        <row r="4750">
          <cell r="AW4750" t="str">
            <v/>
          </cell>
        </row>
        <row r="4751">
          <cell r="AW4751" t="str">
            <v/>
          </cell>
        </row>
        <row r="4752">
          <cell r="AW4752" t="str">
            <v/>
          </cell>
        </row>
        <row r="4753">
          <cell r="AW4753" t="str">
            <v/>
          </cell>
        </row>
        <row r="4754">
          <cell r="AW4754" t="str">
            <v/>
          </cell>
        </row>
        <row r="4755">
          <cell r="AW4755" t="str">
            <v/>
          </cell>
        </row>
        <row r="4756">
          <cell r="AW4756" t="str">
            <v/>
          </cell>
        </row>
        <row r="4757">
          <cell r="AW4757" t="str">
            <v/>
          </cell>
        </row>
        <row r="4758">
          <cell r="AW4758" t="str">
            <v/>
          </cell>
        </row>
        <row r="4759">
          <cell r="AW4759" t="str">
            <v/>
          </cell>
        </row>
        <row r="4760">
          <cell r="AW4760" t="str">
            <v/>
          </cell>
        </row>
        <row r="4761">
          <cell r="AW4761" t="str">
            <v/>
          </cell>
        </row>
        <row r="4762">
          <cell r="AW4762" t="str">
            <v/>
          </cell>
        </row>
        <row r="4763">
          <cell r="AW4763" t="str">
            <v/>
          </cell>
        </row>
        <row r="4764">
          <cell r="AW4764" t="str">
            <v/>
          </cell>
        </row>
        <row r="4765">
          <cell r="AW4765" t="str">
            <v/>
          </cell>
        </row>
        <row r="4766">
          <cell r="AW4766" t="str">
            <v/>
          </cell>
        </row>
        <row r="4767">
          <cell r="AW4767" t="str">
            <v/>
          </cell>
        </row>
        <row r="4768">
          <cell r="AW4768" t="str">
            <v/>
          </cell>
        </row>
        <row r="4769">
          <cell r="AW4769" t="str">
            <v/>
          </cell>
        </row>
        <row r="4770">
          <cell r="AW4770" t="str">
            <v/>
          </cell>
        </row>
        <row r="4771">
          <cell r="AW4771" t="str">
            <v/>
          </cell>
        </row>
        <row r="4772">
          <cell r="AW4772" t="str">
            <v/>
          </cell>
        </row>
        <row r="4773">
          <cell r="AW4773" t="str">
            <v/>
          </cell>
        </row>
        <row r="4774">
          <cell r="AW4774" t="str">
            <v/>
          </cell>
        </row>
        <row r="4775">
          <cell r="AW4775" t="str">
            <v/>
          </cell>
        </row>
        <row r="4776">
          <cell r="AW4776" t="str">
            <v/>
          </cell>
        </row>
        <row r="4777">
          <cell r="AW4777" t="str">
            <v/>
          </cell>
        </row>
        <row r="4778">
          <cell r="AW4778" t="str">
            <v/>
          </cell>
        </row>
        <row r="4779">
          <cell r="AW4779" t="str">
            <v/>
          </cell>
        </row>
        <row r="4780">
          <cell r="AW4780" t="str">
            <v/>
          </cell>
        </row>
        <row r="4781">
          <cell r="AW4781" t="str">
            <v/>
          </cell>
        </row>
        <row r="4782">
          <cell r="AW4782" t="str">
            <v/>
          </cell>
        </row>
        <row r="4783">
          <cell r="AW4783" t="str">
            <v/>
          </cell>
        </row>
        <row r="4784">
          <cell r="AW4784" t="str">
            <v/>
          </cell>
        </row>
        <row r="4785">
          <cell r="AW4785" t="str">
            <v/>
          </cell>
        </row>
        <row r="4786">
          <cell r="AW4786" t="str">
            <v/>
          </cell>
        </row>
        <row r="4787">
          <cell r="AW4787" t="str">
            <v/>
          </cell>
        </row>
        <row r="4788">
          <cell r="AW4788" t="str">
            <v/>
          </cell>
        </row>
        <row r="4789">
          <cell r="AW4789" t="str">
            <v/>
          </cell>
        </row>
        <row r="4790">
          <cell r="AW4790" t="str">
            <v/>
          </cell>
        </row>
        <row r="4791">
          <cell r="AW4791" t="str">
            <v/>
          </cell>
        </row>
        <row r="4792">
          <cell r="AW4792" t="str">
            <v/>
          </cell>
        </row>
        <row r="4793">
          <cell r="AW4793" t="str">
            <v/>
          </cell>
        </row>
        <row r="4794">
          <cell r="AW4794" t="str">
            <v/>
          </cell>
        </row>
        <row r="4795">
          <cell r="AW4795" t="str">
            <v/>
          </cell>
        </row>
        <row r="4796">
          <cell r="AW4796" t="str">
            <v/>
          </cell>
        </row>
        <row r="4797">
          <cell r="AW4797" t="str">
            <v/>
          </cell>
        </row>
        <row r="4798">
          <cell r="AW4798" t="str">
            <v/>
          </cell>
        </row>
        <row r="4799">
          <cell r="AW4799" t="str">
            <v/>
          </cell>
        </row>
        <row r="4800">
          <cell r="AW4800" t="str">
            <v/>
          </cell>
        </row>
        <row r="4801">
          <cell r="AW4801" t="str">
            <v/>
          </cell>
        </row>
        <row r="4802">
          <cell r="AW4802" t="str">
            <v/>
          </cell>
        </row>
        <row r="4803">
          <cell r="AW4803" t="str">
            <v/>
          </cell>
        </row>
        <row r="4804">
          <cell r="AW4804" t="str">
            <v/>
          </cell>
        </row>
        <row r="4805">
          <cell r="AW4805" t="str">
            <v/>
          </cell>
        </row>
        <row r="4806">
          <cell r="AW4806" t="str">
            <v/>
          </cell>
        </row>
        <row r="4807">
          <cell r="AW4807" t="str">
            <v/>
          </cell>
        </row>
        <row r="4808">
          <cell r="AW4808" t="str">
            <v/>
          </cell>
        </row>
        <row r="4809">
          <cell r="AW4809" t="str">
            <v/>
          </cell>
        </row>
        <row r="4810">
          <cell r="AW4810" t="str">
            <v/>
          </cell>
        </row>
        <row r="4811">
          <cell r="AW4811" t="str">
            <v/>
          </cell>
        </row>
        <row r="4812">
          <cell r="AW4812" t="str">
            <v/>
          </cell>
        </row>
        <row r="4813">
          <cell r="AW4813" t="str">
            <v/>
          </cell>
        </row>
        <row r="4814">
          <cell r="AW4814" t="str">
            <v/>
          </cell>
        </row>
        <row r="4815">
          <cell r="AW4815" t="str">
            <v/>
          </cell>
        </row>
        <row r="4816">
          <cell r="AW4816" t="str">
            <v/>
          </cell>
        </row>
        <row r="4817">
          <cell r="AW4817" t="str">
            <v/>
          </cell>
        </row>
        <row r="4818">
          <cell r="AW4818" t="str">
            <v/>
          </cell>
        </row>
        <row r="4819">
          <cell r="AW4819" t="str">
            <v/>
          </cell>
        </row>
        <row r="4820">
          <cell r="AW4820" t="str">
            <v/>
          </cell>
        </row>
        <row r="4821">
          <cell r="AW4821" t="str">
            <v/>
          </cell>
        </row>
        <row r="4822">
          <cell r="AW4822" t="str">
            <v/>
          </cell>
        </row>
        <row r="4823">
          <cell r="AW4823" t="str">
            <v/>
          </cell>
        </row>
        <row r="4824">
          <cell r="AW4824" t="str">
            <v/>
          </cell>
        </row>
        <row r="4825">
          <cell r="AW4825" t="str">
            <v/>
          </cell>
        </row>
        <row r="4826">
          <cell r="AW4826" t="str">
            <v/>
          </cell>
        </row>
        <row r="4827">
          <cell r="AW4827" t="str">
            <v/>
          </cell>
        </row>
        <row r="4828">
          <cell r="AW4828" t="str">
            <v/>
          </cell>
        </row>
        <row r="4829">
          <cell r="AW4829" t="str">
            <v/>
          </cell>
        </row>
        <row r="4830">
          <cell r="AW4830" t="str">
            <v/>
          </cell>
        </row>
        <row r="4831">
          <cell r="AW4831" t="str">
            <v/>
          </cell>
        </row>
        <row r="4832">
          <cell r="AW4832" t="str">
            <v/>
          </cell>
        </row>
        <row r="4833">
          <cell r="AW4833" t="str">
            <v/>
          </cell>
        </row>
        <row r="4834">
          <cell r="AW4834" t="str">
            <v/>
          </cell>
        </row>
        <row r="4835">
          <cell r="AW4835" t="str">
            <v/>
          </cell>
        </row>
        <row r="4836">
          <cell r="AW4836" t="str">
            <v/>
          </cell>
        </row>
        <row r="4837">
          <cell r="AW4837" t="str">
            <v/>
          </cell>
        </row>
        <row r="4838">
          <cell r="AW4838" t="str">
            <v/>
          </cell>
        </row>
        <row r="4839">
          <cell r="AW4839" t="str">
            <v/>
          </cell>
        </row>
        <row r="4840">
          <cell r="AW4840" t="str">
            <v/>
          </cell>
        </row>
        <row r="4841">
          <cell r="AW4841" t="str">
            <v/>
          </cell>
        </row>
        <row r="4842">
          <cell r="AW4842" t="str">
            <v/>
          </cell>
        </row>
        <row r="4843">
          <cell r="AW4843" t="str">
            <v/>
          </cell>
        </row>
        <row r="4844">
          <cell r="AW4844" t="str">
            <v/>
          </cell>
        </row>
        <row r="4845">
          <cell r="AW4845" t="str">
            <v/>
          </cell>
        </row>
        <row r="4846">
          <cell r="AW4846" t="str">
            <v/>
          </cell>
        </row>
        <row r="4847">
          <cell r="AW4847" t="str">
            <v/>
          </cell>
        </row>
        <row r="4848">
          <cell r="AW4848" t="str">
            <v/>
          </cell>
        </row>
        <row r="4849">
          <cell r="AW4849" t="str">
            <v/>
          </cell>
        </row>
        <row r="4850">
          <cell r="AW4850" t="str">
            <v/>
          </cell>
        </row>
        <row r="4851">
          <cell r="AW4851" t="str">
            <v/>
          </cell>
        </row>
        <row r="4852">
          <cell r="AW4852" t="str">
            <v/>
          </cell>
        </row>
        <row r="4853">
          <cell r="AW4853" t="str">
            <v/>
          </cell>
        </row>
        <row r="4854">
          <cell r="AW4854" t="str">
            <v/>
          </cell>
        </row>
        <row r="4855">
          <cell r="AW4855" t="str">
            <v/>
          </cell>
        </row>
        <row r="4856">
          <cell r="AW4856" t="str">
            <v/>
          </cell>
        </row>
        <row r="4857">
          <cell r="AW4857" t="str">
            <v/>
          </cell>
        </row>
        <row r="4858">
          <cell r="AW4858" t="str">
            <v/>
          </cell>
        </row>
        <row r="4859">
          <cell r="AW4859" t="str">
            <v/>
          </cell>
        </row>
        <row r="4860">
          <cell r="AW4860" t="str">
            <v/>
          </cell>
        </row>
        <row r="4861">
          <cell r="AW4861" t="str">
            <v/>
          </cell>
        </row>
        <row r="4862">
          <cell r="AW4862" t="str">
            <v/>
          </cell>
        </row>
        <row r="4863">
          <cell r="AW4863" t="str">
            <v/>
          </cell>
        </row>
        <row r="4864">
          <cell r="AW4864" t="str">
            <v/>
          </cell>
        </row>
        <row r="4865">
          <cell r="AW4865" t="str">
            <v/>
          </cell>
        </row>
        <row r="4866">
          <cell r="AW4866" t="str">
            <v/>
          </cell>
        </row>
        <row r="4867">
          <cell r="AW4867" t="str">
            <v/>
          </cell>
        </row>
        <row r="4868">
          <cell r="AW4868" t="str">
            <v/>
          </cell>
        </row>
        <row r="4869">
          <cell r="AW4869" t="str">
            <v/>
          </cell>
        </row>
        <row r="4870">
          <cell r="AW4870" t="str">
            <v/>
          </cell>
        </row>
        <row r="4871">
          <cell r="AW4871" t="str">
            <v/>
          </cell>
        </row>
        <row r="4872">
          <cell r="AW4872" t="str">
            <v/>
          </cell>
        </row>
        <row r="4873">
          <cell r="AW4873" t="str">
            <v/>
          </cell>
        </row>
        <row r="4874">
          <cell r="AW4874" t="str">
            <v/>
          </cell>
        </row>
        <row r="4875">
          <cell r="AW4875" t="str">
            <v/>
          </cell>
        </row>
        <row r="4876">
          <cell r="AW4876" t="str">
            <v/>
          </cell>
        </row>
        <row r="4877">
          <cell r="AW4877" t="str">
            <v/>
          </cell>
        </row>
        <row r="4878">
          <cell r="AW4878" t="str">
            <v/>
          </cell>
        </row>
        <row r="4879">
          <cell r="AW4879" t="str">
            <v/>
          </cell>
        </row>
        <row r="4880">
          <cell r="AW4880" t="str">
            <v/>
          </cell>
        </row>
        <row r="4881">
          <cell r="AW4881" t="str">
            <v/>
          </cell>
        </row>
        <row r="4882">
          <cell r="AW4882" t="str">
            <v/>
          </cell>
        </row>
        <row r="4883">
          <cell r="AW4883" t="str">
            <v/>
          </cell>
        </row>
        <row r="4884">
          <cell r="AW4884" t="str">
            <v/>
          </cell>
        </row>
        <row r="4885">
          <cell r="AW4885" t="str">
            <v/>
          </cell>
        </row>
        <row r="4886">
          <cell r="AW4886" t="str">
            <v/>
          </cell>
        </row>
        <row r="4887">
          <cell r="AW4887" t="str">
            <v/>
          </cell>
        </row>
        <row r="4888">
          <cell r="AW4888" t="str">
            <v/>
          </cell>
        </row>
        <row r="4889">
          <cell r="AW4889" t="str">
            <v/>
          </cell>
        </row>
        <row r="4890">
          <cell r="AW4890" t="str">
            <v/>
          </cell>
        </row>
        <row r="4891">
          <cell r="AW4891" t="str">
            <v/>
          </cell>
        </row>
        <row r="4892">
          <cell r="AW4892" t="str">
            <v/>
          </cell>
        </row>
        <row r="4893">
          <cell r="AW4893" t="str">
            <v/>
          </cell>
        </row>
        <row r="4894">
          <cell r="AW4894" t="str">
            <v/>
          </cell>
        </row>
        <row r="4895">
          <cell r="AW4895" t="str">
            <v/>
          </cell>
        </row>
        <row r="4896">
          <cell r="AW4896" t="str">
            <v/>
          </cell>
        </row>
        <row r="4897">
          <cell r="AW4897" t="str">
            <v/>
          </cell>
        </row>
        <row r="4898">
          <cell r="AW4898" t="str">
            <v/>
          </cell>
        </row>
        <row r="4899">
          <cell r="AW4899" t="str">
            <v/>
          </cell>
        </row>
        <row r="4900">
          <cell r="AW4900" t="str">
            <v/>
          </cell>
        </row>
        <row r="4901">
          <cell r="AW4901" t="str">
            <v/>
          </cell>
        </row>
        <row r="4902">
          <cell r="AW4902" t="str">
            <v/>
          </cell>
        </row>
        <row r="4903">
          <cell r="AW4903" t="str">
            <v/>
          </cell>
        </row>
        <row r="4904">
          <cell r="AW4904" t="str">
            <v/>
          </cell>
        </row>
        <row r="4905">
          <cell r="AW4905" t="str">
            <v/>
          </cell>
        </row>
        <row r="4906">
          <cell r="AW4906" t="str">
            <v/>
          </cell>
        </row>
        <row r="4907">
          <cell r="AW4907" t="str">
            <v/>
          </cell>
        </row>
        <row r="4908">
          <cell r="AW4908" t="str">
            <v/>
          </cell>
        </row>
        <row r="4909">
          <cell r="AW4909" t="str">
            <v/>
          </cell>
        </row>
        <row r="4910">
          <cell r="AW4910" t="str">
            <v/>
          </cell>
        </row>
        <row r="4911">
          <cell r="AW4911" t="str">
            <v/>
          </cell>
        </row>
        <row r="4912">
          <cell r="AW4912" t="str">
            <v/>
          </cell>
        </row>
        <row r="4913">
          <cell r="AW4913" t="str">
            <v/>
          </cell>
        </row>
        <row r="4914">
          <cell r="AW4914" t="str">
            <v/>
          </cell>
        </row>
        <row r="4915">
          <cell r="AW4915" t="str">
            <v/>
          </cell>
        </row>
        <row r="4916">
          <cell r="AW4916" t="str">
            <v/>
          </cell>
        </row>
        <row r="4917">
          <cell r="AW4917" t="str">
            <v/>
          </cell>
        </row>
        <row r="4918">
          <cell r="AW4918" t="str">
            <v/>
          </cell>
        </row>
        <row r="4919">
          <cell r="AW4919" t="str">
            <v/>
          </cell>
        </row>
        <row r="4920">
          <cell r="AW4920" t="str">
            <v/>
          </cell>
        </row>
        <row r="4921">
          <cell r="AW4921" t="str">
            <v/>
          </cell>
        </row>
        <row r="4922">
          <cell r="AW4922" t="str">
            <v/>
          </cell>
        </row>
        <row r="4923">
          <cell r="AW4923" t="str">
            <v/>
          </cell>
        </row>
        <row r="4924">
          <cell r="AW4924" t="str">
            <v/>
          </cell>
        </row>
        <row r="4925">
          <cell r="AW4925" t="str">
            <v/>
          </cell>
        </row>
        <row r="4926">
          <cell r="AW4926" t="str">
            <v/>
          </cell>
        </row>
        <row r="4927">
          <cell r="AW4927" t="str">
            <v/>
          </cell>
        </row>
        <row r="4928">
          <cell r="AW4928" t="str">
            <v/>
          </cell>
        </row>
        <row r="4929">
          <cell r="AW4929" t="str">
            <v/>
          </cell>
        </row>
        <row r="4930">
          <cell r="AW4930" t="str">
            <v/>
          </cell>
        </row>
        <row r="4931">
          <cell r="AW4931" t="str">
            <v/>
          </cell>
        </row>
        <row r="4932">
          <cell r="AW4932" t="str">
            <v/>
          </cell>
        </row>
        <row r="4933">
          <cell r="AW4933" t="str">
            <v/>
          </cell>
        </row>
        <row r="4934">
          <cell r="AW4934" t="str">
            <v/>
          </cell>
        </row>
        <row r="4935">
          <cell r="AW4935" t="str">
            <v/>
          </cell>
        </row>
        <row r="4936">
          <cell r="AW4936" t="str">
            <v/>
          </cell>
        </row>
        <row r="4937">
          <cell r="AW4937" t="str">
            <v/>
          </cell>
        </row>
        <row r="4938">
          <cell r="AW4938" t="str">
            <v/>
          </cell>
        </row>
        <row r="4939">
          <cell r="AW4939" t="str">
            <v/>
          </cell>
        </row>
        <row r="4940">
          <cell r="AW4940" t="str">
            <v/>
          </cell>
        </row>
        <row r="4941">
          <cell r="AW4941" t="str">
            <v/>
          </cell>
        </row>
        <row r="4942">
          <cell r="AW4942" t="str">
            <v/>
          </cell>
        </row>
        <row r="4943">
          <cell r="AW4943" t="str">
            <v/>
          </cell>
        </row>
        <row r="4944">
          <cell r="AW4944" t="str">
            <v/>
          </cell>
        </row>
        <row r="4945">
          <cell r="AW4945" t="str">
            <v/>
          </cell>
        </row>
        <row r="4946">
          <cell r="AW4946" t="str">
            <v/>
          </cell>
        </row>
        <row r="4947">
          <cell r="AW4947" t="str">
            <v/>
          </cell>
        </row>
        <row r="4948">
          <cell r="AW4948" t="str">
            <v/>
          </cell>
        </row>
        <row r="4949">
          <cell r="AW4949" t="str">
            <v/>
          </cell>
        </row>
        <row r="4950">
          <cell r="AW4950" t="str">
            <v/>
          </cell>
        </row>
        <row r="4951">
          <cell r="AW4951" t="str">
            <v/>
          </cell>
        </row>
        <row r="4952">
          <cell r="AW4952" t="str">
            <v/>
          </cell>
        </row>
        <row r="4953">
          <cell r="AW4953" t="str">
            <v/>
          </cell>
        </row>
        <row r="4954">
          <cell r="AW4954" t="str">
            <v/>
          </cell>
        </row>
        <row r="4955">
          <cell r="AW4955" t="str">
            <v/>
          </cell>
        </row>
        <row r="4956">
          <cell r="AW4956" t="str">
            <v/>
          </cell>
        </row>
        <row r="4957">
          <cell r="AW4957" t="str">
            <v/>
          </cell>
        </row>
        <row r="4958">
          <cell r="AW4958" t="str">
            <v/>
          </cell>
        </row>
        <row r="4959">
          <cell r="AW4959" t="str">
            <v/>
          </cell>
        </row>
        <row r="4960">
          <cell r="AW4960" t="str">
            <v/>
          </cell>
        </row>
        <row r="4961">
          <cell r="AW4961" t="str">
            <v/>
          </cell>
        </row>
        <row r="4962">
          <cell r="AW4962" t="str">
            <v/>
          </cell>
        </row>
        <row r="4963">
          <cell r="AW4963" t="str">
            <v/>
          </cell>
        </row>
        <row r="4964">
          <cell r="AW4964" t="str">
            <v/>
          </cell>
        </row>
        <row r="4965">
          <cell r="AW4965" t="str">
            <v/>
          </cell>
        </row>
        <row r="4966">
          <cell r="AW4966" t="str">
            <v/>
          </cell>
        </row>
        <row r="4967">
          <cell r="AW4967" t="str">
            <v/>
          </cell>
        </row>
        <row r="4968">
          <cell r="AW4968" t="str">
            <v/>
          </cell>
        </row>
        <row r="4969">
          <cell r="AW4969" t="str">
            <v/>
          </cell>
        </row>
        <row r="4970">
          <cell r="AW4970" t="str">
            <v/>
          </cell>
        </row>
        <row r="4971">
          <cell r="AW4971" t="str">
            <v/>
          </cell>
        </row>
        <row r="4972">
          <cell r="AW4972" t="str">
            <v/>
          </cell>
        </row>
        <row r="4973">
          <cell r="AW4973" t="str">
            <v/>
          </cell>
        </row>
        <row r="4974">
          <cell r="AW4974" t="str">
            <v/>
          </cell>
        </row>
        <row r="4975">
          <cell r="AW4975" t="str">
            <v/>
          </cell>
        </row>
        <row r="4976">
          <cell r="AW4976" t="str">
            <v/>
          </cell>
        </row>
        <row r="4977">
          <cell r="AW4977" t="str">
            <v/>
          </cell>
        </row>
        <row r="4978">
          <cell r="AW4978" t="str">
            <v/>
          </cell>
        </row>
        <row r="4979">
          <cell r="AW4979" t="str">
            <v/>
          </cell>
        </row>
        <row r="4980">
          <cell r="AW4980" t="str">
            <v/>
          </cell>
        </row>
        <row r="4981">
          <cell r="AW4981" t="str">
            <v/>
          </cell>
        </row>
        <row r="4982">
          <cell r="AW4982" t="str">
            <v/>
          </cell>
        </row>
        <row r="4983">
          <cell r="AW4983" t="str">
            <v/>
          </cell>
        </row>
        <row r="4984">
          <cell r="AW4984" t="str">
            <v/>
          </cell>
        </row>
        <row r="4985">
          <cell r="AW4985" t="str">
            <v/>
          </cell>
        </row>
        <row r="4986">
          <cell r="AW4986" t="str">
            <v/>
          </cell>
        </row>
        <row r="4987">
          <cell r="AW4987" t="str">
            <v/>
          </cell>
        </row>
        <row r="4988">
          <cell r="AW4988" t="str">
            <v/>
          </cell>
        </row>
        <row r="4989">
          <cell r="AW4989" t="str">
            <v/>
          </cell>
        </row>
        <row r="4990">
          <cell r="AW4990" t="str">
            <v/>
          </cell>
        </row>
        <row r="4991">
          <cell r="AW4991" t="str">
            <v/>
          </cell>
        </row>
        <row r="4992">
          <cell r="AW4992" t="str">
            <v/>
          </cell>
        </row>
        <row r="4993">
          <cell r="AW4993" t="str">
            <v/>
          </cell>
        </row>
        <row r="4994">
          <cell r="AW4994" t="str">
            <v/>
          </cell>
        </row>
        <row r="4995">
          <cell r="AW4995" t="str">
            <v/>
          </cell>
        </row>
        <row r="4996">
          <cell r="AW4996" t="str">
            <v/>
          </cell>
        </row>
        <row r="4997">
          <cell r="AW4997" t="str">
            <v/>
          </cell>
        </row>
        <row r="4998">
          <cell r="AW4998" t="str">
            <v/>
          </cell>
        </row>
        <row r="4999">
          <cell r="AW4999" t="str">
            <v/>
          </cell>
        </row>
        <row r="5000">
          <cell r="AW5000" t="str">
            <v/>
          </cell>
        </row>
      </sheetData>
      <sheetData sheetId="2"/>
      <sheetData sheetId="3">
        <row r="11">
          <cell r="A11">
            <v>1</v>
          </cell>
        </row>
        <row r="12">
          <cell r="A12">
            <v>1</v>
          </cell>
        </row>
        <row r="13">
          <cell r="A13">
            <v>1</v>
          </cell>
        </row>
        <row r="14">
          <cell r="A14">
            <v>2</v>
          </cell>
        </row>
        <row r="15">
          <cell r="A15">
            <v>2</v>
          </cell>
        </row>
        <row r="16">
          <cell r="A16">
            <v>2</v>
          </cell>
        </row>
        <row r="17">
          <cell r="A17">
            <v>3</v>
          </cell>
        </row>
        <row r="18">
          <cell r="A18">
            <v>3</v>
          </cell>
        </row>
        <row r="19">
          <cell r="A19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200"/>
  <sheetViews>
    <sheetView tabSelected="1" topLeftCell="B1" workbookViewId="0">
      <selection activeCell="AJ21" sqref="AJ21"/>
    </sheetView>
  </sheetViews>
  <sheetFormatPr defaultRowHeight="14.25"/>
  <cols>
    <col min="1" max="1" width="9" style="1" hidden="1" customWidth="1"/>
    <col min="2" max="2" width="9" style="1"/>
    <col min="3" max="3" width="10.625" style="1" bestFit="1" customWidth="1"/>
    <col min="4" max="4" width="9" style="1"/>
    <col min="5" max="5" width="9" style="1" hidden="1" customWidth="1"/>
    <col min="6" max="6" width="11.875" style="1" customWidth="1"/>
    <col min="7" max="7" width="13.5" style="2" customWidth="1"/>
    <col min="8" max="8" width="0" style="2" hidden="1" customWidth="1"/>
    <col min="9" max="21" width="0" style="1" hidden="1" customWidth="1"/>
    <col min="22" max="22" width="0" style="2" hidden="1" customWidth="1"/>
    <col min="23" max="35" width="0" style="1" hidden="1" customWidth="1"/>
    <col min="36" max="36" width="53.5" style="1" bestFit="1" customWidth="1"/>
    <col min="37" max="16384" width="9" style="1"/>
  </cols>
  <sheetData>
    <row r="1" spans="1:85">
      <c r="M1" s="1" t="str">
        <f>IF(M9=1,"SGL.",IF(N9=1,"DBL.",IF(O9=1,"TPL.","Other")))</f>
        <v>Other</v>
      </c>
      <c r="U1" s="2"/>
      <c r="V1" s="2">
        <f ca="1">TODAY()</f>
        <v>41013</v>
      </c>
      <c r="AB1" s="1">
        <f>SUMPRODUCT(([2]Definition!AW11:AW10000&gt;=V9)*([2]Definition!AP11:AP10000&lt;=V9)*([2]Definition!AS11:AS10000))</f>
        <v>25</v>
      </c>
      <c r="AC1" s="1">
        <f>SUMPRODUCT(([2]Definition!AW11:AW10000&gt;=V9)*([2]Definition!AP11:AP10000&lt;=V9)*([2]Definition!AT11:AT10000))</f>
        <v>0</v>
      </c>
      <c r="AD1" s="1">
        <f>SUMPRODUCT(([2]Definition!AW11:AW10000&gt;=V9)*([2]Definition!AP11:AP10000&lt;=V9)*([2]Definition!AU11:AU10000))</f>
        <v>50</v>
      </c>
      <c r="AE1" s="1">
        <f>SUMPRODUCT(([2]Definition!AW11:AW10000&gt;=V9)*([2]Definition!AP11:AP10000&lt;=V9)*([2]Definition!AV11:AV10000))</f>
        <v>0</v>
      </c>
      <c r="AF1" s="1">
        <f>SUMPRODUCT(([2]Definition!AW11:AW10000&gt;=V9)*([2]Definition!AP11:AP10000&lt;=V9)*([2]Definition!AQ11:AQ10000))</f>
        <v>5</v>
      </c>
      <c r="AG1" s="1">
        <f>SUMPRODUCT(([2]Definition!AW11:AW10000&gt;=V9)*([2]Definition!AP11:AP10000&lt;=V9)*([2]Definition!AR11:AR10000))</f>
        <v>7.5</v>
      </c>
      <c r="AJ1" s="1" t="s">
        <v>0</v>
      </c>
    </row>
    <row r="2" spans="1:85">
      <c r="M2" s="1" t="str">
        <f>[2]Definition!AG11</f>
        <v>Group</v>
      </c>
      <c r="U2" s="3"/>
    </row>
    <row r="3" spans="1:85">
      <c r="M3" s="1" t="str">
        <f>[2]Definition!AG12</f>
        <v>IND.</v>
      </c>
      <c r="U3" s="3"/>
    </row>
    <row r="4" spans="1:85">
      <c r="U4" s="3"/>
    </row>
    <row r="5" spans="1:85">
      <c r="E5" s="1" t="s">
        <v>1</v>
      </c>
      <c r="F5" s="1" t="s">
        <v>1</v>
      </c>
      <c r="G5" s="2" t="s">
        <v>1</v>
      </c>
      <c r="H5" s="2" t="s">
        <v>1</v>
      </c>
      <c r="I5" s="1" t="s">
        <v>1</v>
      </c>
      <c r="J5" s="1" t="s">
        <v>1</v>
      </c>
      <c r="N5" s="1" t="s">
        <v>1</v>
      </c>
      <c r="U5" s="3"/>
    </row>
    <row r="6" spans="1:85">
      <c r="U6" s="3"/>
    </row>
    <row r="7" spans="1:85">
      <c r="U7" s="3"/>
    </row>
    <row r="8" spans="1:85">
      <c r="U8" s="2"/>
      <c r="AK8" s="1" t="s">
        <v>57</v>
      </c>
    </row>
    <row r="9" spans="1:85">
      <c r="A9" s="1" t="str">
        <f>IF(B9&lt;&gt;0,(MAX([2]All_Data!$A$11:$A$50000)+1),"")</f>
        <v/>
      </c>
      <c r="F9" s="3"/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f>M9+(N9*2)+(O9*3)+(P9/2)</f>
        <v>0</v>
      </c>
      <c r="S9" s="1">
        <f>IF(F9=G9,1,G9-F9)</f>
        <v>1</v>
      </c>
      <c r="U9" s="2"/>
      <c r="V9" s="2">
        <v>40925</v>
      </c>
      <c r="AL9" s="17">
        <f>IF(OR(M9=$M$3,G9=$V$9),W9,IF(AND(M9=$M$2,Q9&lt;&gt;0),BH9+(BE9*Q9),BH9))</f>
        <v>0</v>
      </c>
      <c r="AM9" s="17">
        <f>IF(OR(M9=$M$3,G9=$V$9),X9,IF(AND(M9=$M$2,Q9&lt;&gt;0),BI9+(BF9*Q9),BI9))</f>
        <v>0</v>
      </c>
      <c r="AN9" s="17">
        <f>IF(OR(M9=$M$3,G9=$V$9),Y9,IF(AND(M9=$M$2,Q9&lt;&gt;0),BJ9+(BG9*Q9),BJ9))</f>
        <v>0</v>
      </c>
      <c r="AO9" s="17">
        <f>Z9</f>
        <v>0</v>
      </c>
      <c r="AP9" s="17">
        <f>IF(AL9&lt;&gt;0,((AL9*$AF$1)+(AO9*$AF$1)),IF(AM9&lt;&gt;0,((AM9*$AG$1)+(AO*$AG$1)),AN9-AO9))</f>
        <v>0</v>
      </c>
      <c r="AQ9" s="17">
        <f>IF(K9=[2]Definition!$AD$11,0,($AB$1*S9)/Acc_Multiplier)</f>
        <v>20.128824476650564</v>
      </c>
      <c r="AR9" s="17">
        <f>IF(OR(K9=[2]Definition!$AD$11,K9=[2]Definition!$AD$12),0,($AC$1*S9)/Acc_Multiplier)</f>
        <v>0</v>
      </c>
      <c r="AS9" s="17">
        <f>IF(OR(K9=[2]Definition!$AD$11,K9=[2]Definition!$AD$12),0,($AD$1*S9)/Acc_Multiplier)</f>
        <v>40.257648953301128</v>
      </c>
      <c r="AT9" s="17">
        <f>IF(OR(K9=[2]Definition!$AD$11,K9=[2]Definition!$AD$12),0,($AE$1*S9)/Acc_Multiplier)</f>
        <v>0</v>
      </c>
      <c r="AU9" s="17">
        <f>(AP9/Acc_Multiplier)-(AQ9+AR9+AS9+AT9)</f>
        <v>-60.386473429951693</v>
      </c>
      <c r="AV9" s="17">
        <f>((SUM(AQ9:AU9)*0.12))</f>
        <v>0</v>
      </c>
      <c r="AW9" s="17">
        <f>((SUM(AQ9:AU9)+AV9)*0.1)</f>
        <v>0</v>
      </c>
      <c r="AX9" s="17">
        <f>AP9-SUM(AQ9:AW9)</f>
        <v>0</v>
      </c>
      <c r="AY9" s="17" t="str">
        <f>IF(B9&lt;&gt;0,$AY$8,"")</f>
        <v/>
      </c>
      <c r="AZ9" s="17" t="str">
        <f>IF(B9&lt;&gt;0,$AZ$8,"")</f>
        <v/>
      </c>
      <c r="BA9" s="17"/>
      <c r="BB9" s="17"/>
      <c r="BC9" s="17"/>
      <c r="BD9" s="17">
        <f>SUM(AL9:AX9)</f>
        <v>0</v>
      </c>
      <c r="BE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M$11:$BM$10000)))/4</f>
        <v>0</v>
      </c>
      <c r="BF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N$11:$BN$10000)))/4</f>
        <v>0</v>
      </c>
      <c r="BG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O$11:$BO$10000)))/4</f>
        <v>0</v>
      </c>
      <c r="BH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M$11:$BM$10000))</f>
        <v>0</v>
      </c>
      <c r="BI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N$11:$BN$10000))</f>
        <v>0</v>
      </c>
      <c r="BJ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O$11:$BO$10000))</f>
        <v>0</v>
      </c>
      <c r="BK9" s="17">
        <f>SUM(AL9:AX9)</f>
        <v>0</v>
      </c>
    </row>
    <row r="10" spans="1:85" s="14" customFormat="1" ht="31.5">
      <c r="A10" s="5" t="s">
        <v>2</v>
      </c>
      <c r="B10" s="6" t="s">
        <v>3</v>
      </c>
      <c r="C10" s="6" t="s">
        <v>4</v>
      </c>
      <c r="D10" s="6" t="s">
        <v>5</v>
      </c>
      <c r="E10" s="6" t="s">
        <v>6</v>
      </c>
      <c r="F10" s="7" t="s">
        <v>7</v>
      </c>
      <c r="G10" s="7" t="s">
        <v>8</v>
      </c>
      <c r="H10" s="6" t="s">
        <v>9</v>
      </c>
      <c r="I10" s="6" t="s">
        <v>10</v>
      </c>
      <c r="J10" s="6" t="s">
        <v>11</v>
      </c>
      <c r="K10" s="6" t="s">
        <v>12</v>
      </c>
      <c r="L10" s="6" t="s">
        <v>13</v>
      </c>
      <c r="M10" s="8" t="s">
        <v>14</v>
      </c>
      <c r="N10" s="8" t="s">
        <v>0</v>
      </c>
      <c r="O10" s="8" t="s">
        <v>15</v>
      </c>
      <c r="P10" s="8" t="s">
        <v>16</v>
      </c>
      <c r="Q10" s="8" t="s">
        <v>17</v>
      </c>
      <c r="R10" s="8" t="s">
        <v>18</v>
      </c>
      <c r="S10" s="8" t="s">
        <v>19</v>
      </c>
      <c r="T10" s="6" t="s">
        <v>20</v>
      </c>
      <c r="U10" s="16" t="s">
        <v>21</v>
      </c>
      <c r="V10" s="6" t="s">
        <v>22</v>
      </c>
      <c r="W10" s="6" t="s">
        <v>23</v>
      </c>
      <c r="X10" s="6" t="s">
        <v>24</v>
      </c>
      <c r="Y10" s="6" t="s">
        <v>25</v>
      </c>
      <c r="Z10" s="6" t="s">
        <v>26</v>
      </c>
      <c r="AA10" s="9" t="s">
        <v>27</v>
      </c>
      <c r="AB10" s="9" t="s">
        <v>28</v>
      </c>
      <c r="AC10" s="9" t="s">
        <v>29</v>
      </c>
      <c r="AD10" s="9" t="s">
        <v>30</v>
      </c>
      <c r="AE10" s="9" t="s">
        <v>31</v>
      </c>
      <c r="AF10" s="10">
        <v>0.12</v>
      </c>
      <c r="AG10" s="10">
        <v>0.1</v>
      </c>
      <c r="AH10" s="10">
        <v>0.01</v>
      </c>
      <c r="AI10" s="11" t="s">
        <v>32</v>
      </c>
      <c r="AJ10" s="11" t="s">
        <v>56</v>
      </c>
      <c r="AK10" s="11"/>
      <c r="AL10" s="6" t="s">
        <v>22</v>
      </c>
      <c r="AM10" s="6" t="s">
        <v>23</v>
      </c>
      <c r="AN10" s="6" t="s">
        <v>24</v>
      </c>
      <c r="AO10" s="6" t="s">
        <v>25</v>
      </c>
      <c r="AP10" s="6" t="s">
        <v>26</v>
      </c>
      <c r="AQ10" s="9" t="s">
        <v>27</v>
      </c>
      <c r="AR10" s="9" t="s">
        <v>28</v>
      </c>
      <c r="AS10" s="9" t="s">
        <v>29</v>
      </c>
      <c r="AT10" s="9" t="s">
        <v>30</v>
      </c>
      <c r="AU10" s="9" t="s">
        <v>31</v>
      </c>
      <c r="AV10" s="10">
        <v>0.12</v>
      </c>
      <c r="AW10" s="10">
        <v>0.1</v>
      </c>
      <c r="AX10" s="10">
        <v>0.01</v>
      </c>
      <c r="AY10" s="10" t="s">
        <v>33</v>
      </c>
      <c r="AZ10" s="10" t="s">
        <v>34</v>
      </c>
      <c r="BA10" s="10"/>
      <c r="BB10" s="10"/>
      <c r="BC10" s="10"/>
      <c r="BD10" s="10"/>
      <c r="BE10" s="9" t="s">
        <v>35</v>
      </c>
      <c r="BF10" s="9" t="s">
        <v>36</v>
      </c>
      <c r="BG10" s="9" t="s">
        <v>37</v>
      </c>
      <c r="BH10" s="10" t="s">
        <v>38</v>
      </c>
      <c r="BI10" s="10" t="s">
        <v>39</v>
      </c>
      <c r="BJ10" s="10" t="s">
        <v>40</v>
      </c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</row>
    <row r="11" spans="1:85">
      <c r="A11" s="1">
        <v>1</v>
      </c>
      <c r="B11" s="18">
        <v>1</v>
      </c>
      <c r="C11" s="18" t="s">
        <v>41</v>
      </c>
      <c r="D11" s="18">
        <v>102</v>
      </c>
      <c r="E11" s="18" t="s">
        <v>42</v>
      </c>
      <c r="F11" s="19">
        <v>40925</v>
      </c>
      <c r="G11" s="19">
        <v>40938</v>
      </c>
      <c r="H11" s="19" t="s">
        <v>43</v>
      </c>
      <c r="I11" s="18" t="s">
        <v>44</v>
      </c>
      <c r="J11" s="18" t="s">
        <v>45</v>
      </c>
      <c r="K11" s="18" t="s">
        <v>46</v>
      </c>
      <c r="L11" s="18" t="s">
        <v>47</v>
      </c>
      <c r="M11" s="18">
        <v>0</v>
      </c>
      <c r="N11" s="18">
        <v>1</v>
      </c>
      <c r="O11" s="18">
        <v>0</v>
      </c>
      <c r="P11" s="18">
        <v>1</v>
      </c>
      <c r="Q11" s="18">
        <v>1</v>
      </c>
      <c r="R11" s="18">
        <v>2.5</v>
      </c>
      <c r="S11" s="18">
        <v>13</v>
      </c>
      <c r="T11" s="18"/>
      <c r="U11" s="20">
        <v>40925</v>
      </c>
      <c r="V11" s="19">
        <v>65</v>
      </c>
      <c r="W11" s="18">
        <v>0</v>
      </c>
      <c r="X11" s="18">
        <v>0</v>
      </c>
      <c r="Y11" s="18">
        <v>0</v>
      </c>
      <c r="Z11" s="18">
        <v>325</v>
      </c>
      <c r="AA11" s="18">
        <v>50.322061191626403</v>
      </c>
      <c r="AB11" s="18">
        <v>0</v>
      </c>
      <c r="AC11" s="18">
        <v>100.64412238325301</v>
      </c>
      <c r="AD11" s="18">
        <v>0</v>
      </c>
      <c r="AE11" s="18">
        <v>110.708534621578</v>
      </c>
      <c r="AF11" s="18">
        <v>31.400966183574798</v>
      </c>
      <c r="AG11" s="18">
        <v>29.307568438003202</v>
      </c>
      <c r="AH11" s="18">
        <v>2.6167471819645698</v>
      </c>
      <c r="AI11" s="18" t="s">
        <v>0</v>
      </c>
      <c r="AJ11" s="18" t="s">
        <v>48</v>
      </c>
      <c r="AL11" s="4">
        <f t="shared" ref="AL11:AL74" si="0">IF(OR(M11=$M$3,G11=$V$9),W11,IF(AND(M11=$M$2,Q11&lt;&gt;0),BH11+(BE11*Q11),BH11))</f>
        <v>0</v>
      </c>
      <c r="AM11" s="4">
        <f t="shared" ref="AM11:AM74" si="1">IF(OR(M11=$M$3,G11=$V$9),X11,IF(AND(M11=$M$2,Q11&lt;&gt;0),BI11+(BF11*Q11),BI11))</f>
        <v>0</v>
      </c>
      <c r="AN11" s="4">
        <f t="shared" ref="AN11:AN74" si="2">IF(OR(M11=$M$3,G11=$V$9),Y11,IF(AND(M11=$M$2,Q11&lt;&gt;0),BJ11+(BG11*Q11),BJ11))</f>
        <v>0</v>
      </c>
      <c r="AO11" s="4">
        <f t="shared" ref="AO11:AO74" si="3">Z11</f>
        <v>325</v>
      </c>
      <c r="AP11" s="4">
        <f>IF(AL11&lt;&gt;0,((AL11*$AF$1)+(AO11*$AF$1)),IF(AM11&lt;&gt;0,((AM11*$AG$1)+(AO*$AG$1)),AN11-AO11))</f>
        <v>-325</v>
      </c>
      <c r="AQ11" s="4">
        <f>IF(K11=[2]Definition!$AD$11,0,($AB$1*S11)/Acc_Multiplier)</f>
        <v>261.67471819645732</v>
      </c>
      <c r="AR11" s="4">
        <f>IF(OR(K11=[2]Definition!$AD$11,K11=[2]Definition!$AD$12),0,($AC$1*S11)/Acc_Multiplier)</f>
        <v>0</v>
      </c>
      <c r="AS11" s="4">
        <f>IF(OR(K11=[2]Definition!$AD$11,K11=[2]Definition!$AD$12),0,($AD$1*S11)/Acc_Multiplier)</f>
        <v>523.34943639291464</v>
      </c>
      <c r="AT11" s="4">
        <f>IF(OR(K11=[2]Definition!$AD$11,K11=[2]Definition!$AD$12),0,($AE$1*S11)/Acc_Multiplier)</f>
        <v>0</v>
      </c>
      <c r="AU11" s="4">
        <f t="shared" ref="AU11:AU42" si="4">(AP11/Acc_Multiplier)-(AQ11+AR11+AS11+AT11)</f>
        <v>-1046.6988727858293</v>
      </c>
      <c r="AV11" s="4">
        <f t="shared" ref="AV11:AV74" si="5">((SUM(AQ11:AU11)*0.12))</f>
        <v>-31.400966183574877</v>
      </c>
      <c r="AW11" s="4">
        <f t="shared" ref="AW11:AW74" si="6">((SUM(AQ11:AU11)+AV11)*0.1)</f>
        <v>-29.307568438003223</v>
      </c>
      <c r="AX11" s="4">
        <f t="shared" ref="AX11:AX74" si="7">AP11-SUM(AQ11:AW11)</f>
        <v>-2.6167471819645698</v>
      </c>
      <c r="AY11" s="4">
        <f t="shared" ref="AY11:AY74" si="8">IF(B11&lt;&gt;0,$AY$8,"")</f>
        <v>0</v>
      </c>
      <c r="AZ11" s="4">
        <f t="shared" ref="AZ11:AZ74" si="9">IF(B11&lt;&gt;0,$AZ$8,"")</f>
        <v>0</v>
      </c>
      <c r="BA11" s="4"/>
      <c r="BB11" s="4"/>
      <c r="BC11" s="4"/>
      <c r="BD11" s="4">
        <f t="shared" ref="BD11:BD74" si="10">SUM(AL11:AX11)</f>
        <v>-325</v>
      </c>
      <c r="BE11" s="4">
        <f>(SUMPRODUCT(--([2]Definition!$BL$11:$BL$10000&gt;=$V$9)*--([2]Definition!$BK$11:$BK$10000&lt;=$V$9)*--([2]Definition!$BG$11:$BG$10000=I11)*--([2]Definition!$BH$11:$BH$10000=F11)*--([2]Definition!$BI$11:$BI$10000=$AJ$1)*--([2]Definition!$BJ$11:$BJ$10000=K11)*--([2]Definition!$BM$11:$BM$10000)))/4</f>
        <v>0</v>
      </c>
      <c r="BF11" s="4">
        <f>(SUMPRODUCT(--([2]Definition!$BL$11:$BL$10000&gt;=$V$9)*--([2]Definition!$BK$11:$BK$10000&lt;=$V$9)*--([2]Definition!$BG$11:$BG$10000=I11)*--([2]Definition!$BH$11:$BH$10000=F11)*--([2]Definition!$BI$11:$BI$10000=$AJ$1)*--([2]Definition!$BJ$11:$BJ$10000=K11)*--([2]Definition!$BN$11:$BN$10000)))/4</f>
        <v>0</v>
      </c>
      <c r="BG11" s="4">
        <f>(SUMPRODUCT(--([2]Definition!$BL$11:$BL$10000&gt;=$V$9)*--([2]Definition!$BK$11:$BK$10000&lt;=$V$9)*--([2]Definition!$BG$11:$BG$10000=I11)*--([2]Definition!$BH$11:$BH$10000=F11)*--([2]Definition!$BI$11:$BI$10000=$AJ$1)*--([2]Definition!$BJ$11:$BJ$10000=K11)*--([2]Definition!$BO$11:$BO$10000)))/4</f>
        <v>0</v>
      </c>
      <c r="BH11" s="4">
        <f>SUMPRODUCT(--([2]Definition!$BL$11:$BL$10000&gt;=$V$9)*--([2]Definition!$BK$11:$BK$10000&lt;=$V$9)*--([2]Definition!$BG$11:$BG$10000=I11)*--([2]Definition!$BH$11:$BH$10000=F11)*--([2]Definition!$BI$11:$BI$10000=AJ11)*--([2]Definition!$BJ$11:$BJ$10000=K11)*--([2]Definition!$BM$11:$BM$10000))</f>
        <v>0</v>
      </c>
      <c r="BI11" s="4">
        <f>SUMPRODUCT(--([2]Definition!$BL$11:$BL$10000&gt;=$V$9)*--([2]Definition!$BK$11:$BK$10000&lt;=$V$9)*--([2]Definition!$BG$11:$BG$10000=I11)*--([2]Definition!$BH$11:$BH$10000=F11)*--([2]Definition!$BI$11:$BI$10000=AJ11)*--([2]Definition!$BJ$11:$BJ$10000=K11)*--([2]Definition!$BN$11:$BN$10000))</f>
        <v>0</v>
      </c>
      <c r="BJ11" s="4">
        <f>SUMPRODUCT(--([2]Definition!$BL$11:$BL$10000&gt;=$V$9)*--([2]Definition!$BK$11:$BK$10000&lt;=$V$9)*--([2]Definition!$BG$11:$BG$10000=I11)*--([2]Definition!$BH$11:$BH$10000=F11)*--([2]Definition!$BI$11:$BI$10000=AJ11)*--([2]Definition!$BJ$11:$BJ$10000=K11)*--([2]Definition!$BO$11:$BO$10000))</f>
        <v>0</v>
      </c>
      <c r="BK11" s="15">
        <f t="shared" ref="BK11:BK74" si="11">SUM(AL11:AX11)</f>
        <v>-325</v>
      </c>
    </row>
    <row r="12" spans="1:85">
      <c r="A12" s="1">
        <v>3</v>
      </c>
      <c r="B12" s="18">
        <v>3</v>
      </c>
      <c r="C12" s="18" t="s">
        <v>49</v>
      </c>
      <c r="D12" s="18">
        <v>103</v>
      </c>
      <c r="E12" s="18" t="s">
        <v>42</v>
      </c>
      <c r="F12" s="19">
        <v>40915</v>
      </c>
      <c r="G12" s="19">
        <v>40941</v>
      </c>
      <c r="H12" s="19" t="s">
        <v>43</v>
      </c>
      <c r="I12" s="18" t="s">
        <v>50</v>
      </c>
      <c r="J12" s="18" t="s">
        <v>45</v>
      </c>
      <c r="K12" s="18" t="s">
        <v>46</v>
      </c>
      <c r="L12" s="18" t="s">
        <v>47</v>
      </c>
      <c r="M12" s="18">
        <v>1</v>
      </c>
      <c r="N12" s="18">
        <v>0</v>
      </c>
      <c r="O12" s="18">
        <v>0</v>
      </c>
      <c r="P12" s="18">
        <v>0</v>
      </c>
      <c r="Q12" s="18">
        <v>0</v>
      </c>
      <c r="R12" s="18">
        <v>1</v>
      </c>
      <c r="S12" s="18">
        <v>26</v>
      </c>
      <c r="T12" s="18"/>
      <c r="U12" s="20">
        <v>40915</v>
      </c>
      <c r="V12" s="19">
        <v>45</v>
      </c>
      <c r="W12" s="18">
        <v>0</v>
      </c>
      <c r="X12" s="18">
        <v>0</v>
      </c>
      <c r="Y12" s="18">
        <v>0</v>
      </c>
      <c r="Z12" s="18">
        <v>225</v>
      </c>
      <c r="AA12" s="18">
        <v>20.1288244766506</v>
      </c>
      <c r="AB12" s="18">
        <v>0</v>
      </c>
      <c r="AC12" s="18">
        <v>40.2576489533011</v>
      </c>
      <c r="AD12" s="18">
        <v>0</v>
      </c>
      <c r="AE12" s="18">
        <v>120.772946859903</v>
      </c>
      <c r="AF12" s="18">
        <v>21.739130434782599</v>
      </c>
      <c r="AG12" s="18">
        <v>20.289855072463801</v>
      </c>
      <c r="AH12" s="18">
        <v>1.8115942028985501</v>
      </c>
      <c r="AI12" s="18" t="s">
        <v>51</v>
      </c>
      <c r="AJ12" s="18" t="s">
        <v>52</v>
      </c>
      <c r="AL12" s="4">
        <f t="shared" si="0"/>
        <v>0</v>
      </c>
      <c r="AM12" s="4">
        <f t="shared" si="1"/>
        <v>0</v>
      </c>
      <c r="AN12" s="4">
        <f t="shared" si="2"/>
        <v>0</v>
      </c>
      <c r="AO12" s="4">
        <f t="shared" si="3"/>
        <v>225</v>
      </c>
      <c r="AP12" s="4">
        <f>IF(AL12&lt;&gt;0,((AL12*$AF$1)+(AO12*$AF$1)),IF(AM12&lt;&gt;0,((AM12*$AG$1)+(AO*$AG$1)),AN12-AO12))</f>
        <v>-225</v>
      </c>
      <c r="AQ12" s="4">
        <f>IF(K12=[2]Definition!$AD$11,0,($AB$1*S12)/Acc_Multiplier)</f>
        <v>523.34943639291464</v>
      </c>
      <c r="AR12" s="4">
        <f>IF(OR(K12=[2]Definition!$AD$11,K12=[2]Definition!$AD$12),0,($AC$1*S12)/Acc_Multiplier)</f>
        <v>0</v>
      </c>
      <c r="AS12" s="4">
        <f>IF(OR(K12=[2]Definition!$AD$11,K12=[2]Definition!$AD$12),0,($AD$1*S12)/Acc_Multiplier)</f>
        <v>1046.6988727858293</v>
      </c>
      <c r="AT12" s="4">
        <f>IF(OR(K12=[2]Definition!$AD$11,K12=[2]Definition!$AD$12),0,($AE$1*S12)/Acc_Multiplier)</f>
        <v>0</v>
      </c>
      <c r="AU12" s="4">
        <f t="shared" si="4"/>
        <v>-1751.2077294685989</v>
      </c>
      <c r="AV12" s="4">
        <f t="shared" si="5"/>
        <v>-21.739130434782599</v>
      </c>
      <c r="AW12" s="4">
        <f t="shared" si="6"/>
        <v>-20.289855072463762</v>
      </c>
      <c r="AX12" s="4">
        <f t="shared" si="7"/>
        <v>-1.8115942028986467</v>
      </c>
      <c r="AY12" s="4">
        <f t="shared" si="8"/>
        <v>0</v>
      </c>
      <c r="AZ12" s="4">
        <f t="shared" si="9"/>
        <v>0</v>
      </c>
      <c r="BA12" s="4"/>
      <c r="BB12" s="4"/>
      <c r="BC12" s="4"/>
      <c r="BD12" s="4">
        <f t="shared" si="10"/>
        <v>-225</v>
      </c>
      <c r="BE12" s="4">
        <f>(SUMPRODUCT(--([2]Definition!$BL$11:$BL$10000&gt;=$V$9)*--([2]Definition!$BK$11:$BK$10000&lt;=$V$9)*--([2]Definition!$BG$11:$BG$10000=I12)*--([2]Definition!$BH$11:$BH$10000=F12)*--([2]Definition!$BI$11:$BI$10000=$AJ$1)*--([2]Definition!$BJ$11:$BJ$10000=K12)*--([2]Definition!$BM$11:$BM$10000)))/4</f>
        <v>0</v>
      </c>
      <c r="BF12" s="4">
        <f>(SUMPRODUCT(--([2]Definition!$BL$11:$BL$10000&gt;=$V$9)*--([2]Definition!$BK$11:$BK$10000&lt;=$V$9)*--([2]Definition!$BG$11:$BG$10000=I12)*--([2]Definition!$BH$11:$BH$10000=F12)*--([2]Definition!$BI$11:$BI$10000=$AJ$1)*--([2]Definition!$BJ$11:$BJ$10000=K12)*--([2]Definition!$BN$11:$BN$10000)))/4</f>
        <v>0</v>
      </c>
      <c r="BG12" s="4">
        <f>(SUMPRODUCT(--([2]Definition!$BL$11:$BL$10000&gt;=$V$9)*--([2]Definition!$BK$11:$BK$10000&lt;=$V$9)*--([2]Definition!$BG$11:$BG$10000=I12)*--([2]Definition!$BH$11:$BH$10000=F12)*--([2]Definition!$BI$11:$BI$10000=$AJ$1)*--([2]Definition!$BJ$11:$BJ$10000=K12)*--([2]Definition!$BO$11:$BO$10000)))/4</f>
        <v>0</v>
      </c>
      <c r="BH12" s="4">
        <f>SUMPRODUCT(--([2]Definition!$BL$11:$BL$10000&gt;=$V$9)*--([2]Definition!$BK$11:$BK$10000&lt;=$V$9)*--([2]Definition!$BG$11:$BG$10000=I12)*--([2]Definition!$BH$11:$BH$10000=F12)*--([2]Definition!$BI$11:$BI$10000=AJ12)*--([2]Definition!$BJ$11:$BJ$10000=K12)*--([2]Definition!$BM$11:$BM$10000))</f>
        <v>0</v>
      </c>
      <c r="BI12" s="4">
        <f>SUMPRODUCT(--([2]Definition!$BL$11:$BL$10000&gt;=$V$9)*--([2]Definition!$BK$11:$BK$10000&lt;=$V$9)*--([2]Definition!$BG$11:$BG$10000=I12)*--([2]Definition!$BH$11:$BH$10000=F12)*--([2]Definition!$BI$11:$BI$10000=AJ12)*--([2]Definition!$BJ$11:$BJ$10000=K12)*--([2]Definition!$BN$11:$BN$10000))</f>
        <v>0</v>
      </c>
      <c r="BJ12" s="4">
        <f>SUMPRODUCT(--([2]Definition!$BL$11:$BL$10000&gt;=$V$9)*--([2]Definition!$BK$11:$BK$10000&lt;=$V$9)*--([2]Definition!$BG$11:$BG$10000=I12)*--([2]Definition!$BH$11:$BH$10000=F12)*--([2]Definition!$BI$11:$BI$10000=AJ12)*--([2]Definition!$BJ$11:$BJ$10000=K12)*--([2]Definition!$BO$11:$BO$10000))</f>
        <v>0</v>
      </c>
      <c r="BK12" s="15">
        <f t="shared" si="11"/>
        <v>-225</v>
      </c>
    </row>
    <row r="13" spans="1:85">
      <c r="A13" s="1">
        <v>4</v>
      </c>
      <c r="B13" s="18">
        <v>4</v>
      </c>
      <c r="C13" s="18" t="s">
        <v>53</v>
      </c>
      <c r="D13" s="18">
        <v>105</v>
      </c>
      <c r="E13" s="18" t="s">
        <v>42</v>
      </c>
      <c r="F13" s="19">
        <v>40910</v>
      </c>
      <c r="G13" s="19">
        <v>40928</v>
      </c>
      <c r="H13" s="19" t="s">
        <v>43</v>
      </c>
      <c r="I13" s="18" t="s">
        <v>50</v>
      </c>
      <c r="J13" s="18" t="s">
        <v>45</v>
      </c>
      <c r="K13" s="18" t="s">
        <v>46</v>
      </c>
      <c r="L13" s="18" t="s">
        <v>54</v>
      </c>
      <c r="M13" s="18">
        <v>0</v>
      </c>
      <c r="N13" s="18">
        <v>1</v>
      </c>
      <c r="O13" s="18">
        <v>0</v>
      </c>
      <c r="P13" s="18">
        <v>1</v>
      </c>
      <c r="Q13" s="18">
        <v>0</v>
      </c>
      <c r="R13" s="18">
        <v>2.5</v>
      </c>
      <c r="S13" s="18">
        <v>18</v>
      </c>
      <c r="T13" s="18"/>
      <c r="U13" s="20">
        <v>40910</v>
      </c>
      <c r="V13" s="19">
        <v>81.25</v>
      </c>
      <c r="W13" s="18">
        <v>0</v>
      </c>
      <c r="X13" s="18">
        <v>0</v>
      </c>
      <c r="Y13" s="18">
        <v>5</v>
      </c>
      <c r="Z13" s="18">
        <v>431.25</v>
      </c>
      <c r="AA13" s="18">
        <v>50.322061191626403</v>
      </c>
      <c r="AB13" s="18">
        <v>0</v>
      </c>
      <c r="AC13" s="18">
        <v>100.64412238325301</v>
      </c>
      <c r="AD13" s="18">
        <v>0</v>
      </c>
      <c r="AE13" s="18">
        <v>196.25603864734299</v>
      </c>
      <c r="AF13" s="18">
        <v>41.6666666666666</v>
      </c>
      <c r="AG13" s="18">
        <v>38.8888888888889</v>
      </c>
      <c r="AH13" s="18">
        <v>3.4722222222222201</v>
      </c>
      <c r="AI13" s="18" t="s">
        <v>0</v>
      </c>
      <c r="AJ13" s="18" t="s">
        <v>55</v>
      </c>
      <c r="AL13" s="4">
        <f t="shared" si="0"/>
        <v>0</v>
      </c>
      <c r="AM13" s="4">
        <f t="shared" si="1"/>
        <v>0</v>
      </c>
      <c r="AN13" s="4">
        <f t="shared" si="2"/>
        <v>0</v>
      </c>
      <c r="AO13" s="4">
        <f t="shared" si="3"/>
        <v>431.25</v>
      </c>
      <c r="AP13" s="4">
        <f>IF(AL13&lt;&gt;0,((AL13*$AF$1)+(AO13*$AF$1)),IF(AM13&lt;&gt;0,((AM13*$AG$1)+(AO*$AG$1)),AN13-AO13))</f>
        <v>-431.25</v>
      </c>
      <c r="AQ13" s="4">
        <f>IF(K13=[2]Definition!$AD$11,0,($AB$1*S13)/Acc_Multiplier)</f>
        <v>362.31884057971013</v>
      </c>
      <c r="AR13" s="4">
        <f>IF(OR(K13=[2]Definition!$AD$11,K13=[2]Definition!$AD$12),0,($AC$1*S13)/Acc_Multiplier)</f>
        <v>0</v>
      </c>
      <c r="AS13" s="4">
        <f>IF(OR(K13=[2]Definition!$AD$11,K13=[2]Definition!$AD$12),0,($AD$1*S13)/Acc_Multiplier)</f>
        <v>724.63768115942025</v>
      </c>
      <c r="AT13" s="4">
        <f>IF(OR(K13=[2]Definition!$AD$11,K13=[2]Definition!$AD$12),0,($AE$1*S13)/Acc_Multiplier)</f>
        <v>0</v>
      </c>
      <c r="AU13" s="4">
        <f t="shared" si="4"/>
        <v>-1434.1787439613527</v>
      </c>
      <c r="AV13" s="4">
        <f t="shared" si="5"/>
        <v>-41.666666666666657</v>
      </c>
      <c r="AW13" s="4">
        <f t="shared" si="6"/>
        <v>-38.888888888888886</v>
      </c>
      <c r="AX13" s="4">
        <f t="shared" si="7"/>
        <v>-3.4722222222222854</v>
      </c>
      <c r="AY13" s="4">
        <f t="shared" si="8"/>
        <v>0</v>
      </c>
      <c r="AZ13" s="4">
        <f t="shared" si="9"/>
        <v>0</v>
      </c>
      <c r="BA13" s="4"/>
      <c r="BB13" s="4"/>
      <c r="BC13" s="4"/>
      <c r="BD13" s="4">
        <f t="shared" si="10"/>
        <v>-431.25</v>
      </c>
      <c r="BE13" s="4">
        <f>(SUMPRODUCT(--([2]Definition!$BL$11:$BL$10000&gt;=$V$9)*--([2]Definition!$BK$11:$BK$10000&lt;=$V$9)*--([2]Definition!$BG$11:$BG$10000=I13)*--([2]Definition!$BH$11:$BH$10000=F13)*--([2]Definition!$BI$11:$BI$10000=$AJ$1)*--([2]Definition!$BJ$11:$BJ$10000=K13)*--([2]Definition!$BM$11:$BM$10000)))/4</f>
        <v>0</v>
      </c>
      <c r="BF13" s="4">
        <f>(SUMPRODUCT(--([2]Definition!$BL$11:$BL$10000&gt;=$V$9)*--([2]Definition!$BK$11:$BK$10000&lt;=$V$9)*--([2]Definition!$BG$11:$BG$10000=I13)*--([2]Definition!$BH$11:$BH$10000=F13)*--([2]Definition!$BI$11:$BI$10000=$AJ$1)*--([2]Definition!$BJ$11:$BJ$10000=K13)*--([2]Definition!$BN$11:$BN$10000)))/4</f>
        <v>0</v>
      </c>
      <c r="BG13" s="4">
        <f>(SUMPRODUCT(--([2]Definition!$BL$11:$BL$10000&gt;=$V$9)*--([2]Definition!$BK$11:$BK$10000&lt;=$V$9)*--([2]Definition!$BG$11:$BG$10000=I13)*--([2]Definition!$BH$11:$BH$10000=F13)*--([2]Definition!$BI$11:$BI$10000=$AJ$1)*--([2]Definition!$BJ$11:$BJ$10000=K13)*--([2]Definition!$BO$11:$BO$10000)))/4</f>
        <v>0</v>
      </c>
      <c r="BH13" s="4">
        <f>SUMPRODUCT(--([2]Definition!$BL$11:$BL$10000&gt;=$V$9)*--([2]Definition!$BK$11:$BK$10000&lt;=$V$9)*--([2]Definition!$BG$11:$BG$10000=I13)*--([2]Definition!$BH$11:$BH$10000=F13)*--([2]Definition!$BI$11:$BI$10000=AJ13)*--([2]Definition!$BJ$11:$BJ$10000=K13)*--([2]Definition!$BM$11:$BM$10000))</f>
        <v>0</v>
      </c>
      <c r="BI13" s="4">
        <f>SUMPRODUCT(--([2]Definition!$BL$11:$BL$10000&gt;=$V$9)*--([2]Definition!$BK$11:$BK$10000&lt;=$V$9)*--([2]Definition!$BG$11:$BG$10000=I13)*--([2]Definition!$BH$11:$BH$10000=F13)*--([2]Definition!$BI$11:$BI$10000=AJ13)*--([2]Definition!$BJ$11:$BJ$10000=K13)*--([2]Definition!$BN$11:$BN$10000))</f>
        <v>0</v>
      </c>
      <c r="BJ13" s="4">
        <f>SUMPRODUCT(--([2]Definition!$BL$11:$BL$10000&gt;=$V$9)*--([2]Definition!$BK$11:$BK$10000&lt;=$V$9)*--([2]Definition!$BG$11:$BG$10000=I13)*--([2]Definition!$BH$11:$BH$10000=F13)*--([2]Definition!$BI$11:$BI$10000=AJ13)*--([2]Definition!$BJ$11:$BJ$10000=K13)*--([2]Definition!$BO$11:$BO$10000))</f>
        <v>0</v>
      </c>
      <c r="BK13" s="15">
        <f t="shared" si="11"/>
        <v>-431.25</v>
      </c>
    </row>
    <row r="14" spans="1:85">
      <c r="F14" s="2"/>
      <c r="U14" s="3"/>
      <c r="AL14" s="4">
        <f t="shared" si="0"/>
        <v>0</v>
      </c>
      <c r="AM14" s="4">
        <f t="shared" si="1"/>
        <v>0</v>
      </c>
      <c r="AN14" s="4">
        <f t="shared" si="2"/>
        <v>0</v>
      </c>
      <c r="AO14" s="4">
        <f t="shared" si="3"/>
        <v>0</v>
      </c>
      <c r="AP14" s="4">
        <f>IF(AL14&lt;&gt;0,((AL14*$AF$1)+(AO14*$AF$1)),IF(AM14&lt;&gt;0,((AM14*$AG$1)+(AO*$AG$1)),AN14-AO14))</f>
        <v>0</v>
      </c>
      <c r="AQ14" s="4">
        <f>IF(K14=[2]Definition!$AD$11,0,($AB$1*S14)/Acc_Multiplier)</f>
        <v>0</v>
      </c>
      <c r="AR14" s="4">
        <f>IF(OR(K14=[2]Definition!$AD$11,K14=[2]Definition!$AD$12),0,($AC$1*S14)/Acc_Multiplier)</f>
        <v>0</v>
      </c>
      <c r="AS14" s="4">
        <f>IF(OR(K14=[2]Definition!$AD$11,K14=[2]Definition!$AD$12),0,($AD$1*S14)/Acc_Multiplier)</f>
        <v>0</v>
      </c>
      <c r="AT14" s="4">
        <f>IF(OR(K14=[2]Definition!$AD$11,K14=[2]Definition!$AD$12),0,($AE$1*S14)/Acc_Multiplier)</f>
        <v>0</v>
      </c>
      <c r="AU14" s="4">
        <f t="shared" si="4"/>
        <v>0</v>
      </c>
      <c r="AV14" s="4">
        <f t="shared" si="5"/>
        <v>0</v>
      </c>
      <c r="AW14" s="4">
        <f t="shared" si="6"/>
        <v>0</v>
      </c>
      <c r="AX14" s="4">
        <f t="shared" si="7"/>
        <v>0</v>
      </c>
      <c r="AY14" s="4" t="str">
        <f t="shared" si="8"/>
        <v/>
      </c>
      <c r="AZ14" s="4" t="str">
        <f t="shared" si="9"/>
        <v/>
      </c>
      <c r="BA14" s="4"/>
      <c r="BB14" s="4"/>
      <c r="BC14" s="4"/>
      <c r="BD14" s="4">
        <f t="shared" si="10"/>
        <v>0</v>
      </c>
      <c r="BE14" s="4">
        <f>(SUMPRODUCT(--([2]Definition!$BL$11:$BL$10000&gt;=$V$9)*--([2]Definition!$BK$11:$BK$10000&lt;=$V$9)*--([2]Definition!$BG$11:$BG$10000=I14)*--([2]Definition!$BH$11:$BH$10000=F14)*--([2]Definition!$BI$11:$BI$10000=$AJ$1)*--([2]Definition!$BJ$11:$BJ$10000=K14)*--([2]Definition!$BM$11:$BM$10000)))/4</f>
        <v>0</v>
      </c>
      <c r="BF14" s="4">
        <f>(SUMPRODUCT(--([2]Definition!$BL$11:$BL$10000&gt;=$V$9)*--([2]Definition!$BK$11:$BK$10000&lt;=$V$9)*--([2]Definition!$BG$11:$BG$10000=I14)*--([2]Definition!$BH$11:$BH$10000=F14)*--([2]Definition!$BI$11:$BI$10000=$AJ$1)*--([2]Definition!$BJ$11:$BJ$10000=K14)*--([2]Definition!$BN$11:$BN$10000)))/4</f>
        <v>0</v>
      </c>
      <c r="BG14" s="4">
        <f>(SUMPRODUCT(--([2]Definition!$BL$11:$BL$10000&gt;=$V$9)*--([2]Definition!$BK$11:$BK$10000&lt;=$V$9)*--([2]Definition!$BG$11:$BG$10000=I14)*--([2]Definition!$BH$11:$BH$10000=F14)*--([2]Definition!$BI$11:$BI$10000=$AJ$1)*--([2]Definition!$BJ$11:$BJ$10000=K14)*--([2]Definition!$BO$11:$BO$10000)))/4</f>
        <v>0</v>
      </c>
      <c r="BH14" s="4">
        <f>SUMPRODUCT(--([2]Definition!$BL$11:$BL$10000&gt;=$V$9)*--([2]Definition!$BK$11:$BK$10000&lt;=$V$9)*--([2]Definition!$BG$11:$BG$10000=I14)*--([2]Definition!$BH$11:$BH$10000=F14)*--([2]Definition!$BI$11:$BI$10000=AJ14)*--([2]Definition!$BJ$11:$BJ$10000=K14)*--([2]Definition!$BM$11:$BM$10000))</f>
        <v>0</v>
      </c>
      <c r="BI14" s="4">
        <f>SUMPRODUCT(--([2]Definition!$BL$11:$BL$10000&gt;=$V$9)*--([2]Definition!$BK$11:$BK$10000&lt;=$V$9)*--([2]Definition!$BG$11:$BG$10000=I14)*--([2]Definition!$BH$11:$BH$10000=F14)*--([2]Definition!$BI$11:$BI$10000=AJ14)*--([2]Definition!$BJ$11:$BJ$10000=K14)*--([2]Definition!$BN$11:$BN$10000))</f>
        <v>0</v>
      </c>
      <c r="BJ14" s="4">
        <f>SUMPRODUCT(--([2]Definition!$BL$11:$BL$10000&gt;=$V$9)*--([2]Definition!$BK$11:$BK$10000&lt;=$V$9)*--([2]Definition!$BG$11:$BG$10000=I14)*--([2]Definition!$BH$11:$BH$10000=F14)*--([2]Definition!$BI$11:$BI$10000=AJ14)*--([2]Definition!$BJ$11:$BJ$10000=K14)*--([2]Definition!$BO$11:$BO$10000))</f>
        <v>0</v>
      </c>
      <c r="BK14" s="15">
        <f t="shared" si="11"/>
        <v>0</v>
      </c>
    </row>
    <row r="15" spans="1:85">
      <c r="F15" s="2"/>
      <c r="U15" s="3"/>
      <c r="AL15" s="4">
        <f t="shared" si="0"/>
        <v>0</v>
      </c>
      <c r="AM15" s="4">
        <f t="shared" si="1"/>
        <v>0</v>
      </c>
      <c r="AN15" s="4">
        <f t="shared" si="2"/>
        <v>0</v>
      </c>
      <c r="AO15" s="4">
        <f t="shared" si="3"/>
        <v>0</v>
      </c>
      <c r="AP15" s="4">
        <f>IF(AL15&lt;&gt;0,((AL15*$AF$1)+(AO15*$AF$1)),IF(AM15&lt;&gt;0,((AM15*$AG$1)+(AO*$AG$1)),AN15-AO15))</f>
        <v>0</v>
      </c>
      <c r="AQ15" s="4">
        <f>IF(K15=[2]Definition!$AD$11,0,($AB$1*S15)/Acc_Multiplier)</f>
        <v>0</v>
      </c>
      <c r="AR15" s="4">
        <f>IF(OR(K15=[2]Definition!$AD$11,K15=[2]Definition!$AD$12),0,($AC$1*S15)/Acc_Multiplier)</f>
        <v>0</v>
      </c>
      <c r="AS15" s="4">
        <f>IF(OR(K15=[2]Definition!$AD$11,K15=[2]Definition!$AD$12),0,($AD$1*S15)/Acc_Multiplier)</f>
        <v>0</v>
      </c>
      <c r="AT15" s="4">
        <f>IF(OR(K15=[2]Definition!$AD$11,K15=[2]Definition!$AD$12),0,($AE$1*S15)/Acc_Multiplier)</f>
        <v>0</v>
      </c>
      <c r="AU15" s="4">
        <f t="shared" si="4"/>
        <v>0</v>
      </c>
      <c r="AV15" s="4">
        <f t="shared" si="5"/>
        <v>0</v>
      </c>
      <c r="AW15" s="4">
        <f t="shared" si="6"/>
        <v>0</v>
      </c>
      <c r="AX15" s="4">
        <f t="shared" si="7"/>
        <v>0</v>
      </c>
      <c r="AY15" s="4" t="str">
        <f t="shared" si="8"/>
        <v/>
      </c>
      <c r="AZ15" s="4" t="str">
        <f t="shared" si="9"/>
        <v/>
      </c>
      <c r="BA15" s="4"/>
      <c r="BB15" s="4"/>
      <c r="BC15" s="4"/>
      <c r="BD15" s="4">
        <f t="shared" si="10"/>
        <v>0</v>
      </c>
      <c r="BE15" s="4">
        <f>(SUMPRODUCT(--([2]Definition!$BL$11:$BL$10000&gt;=$V$9)*--([2]Definition!$BK$11:$BK$10000&lt;=$V$9)*--([2]Definition!$BG$11:$BG$10000=I15)*--([2]Definition!$BH$11:$BH$10000=F15)*--([2]Definition!$BI$11:$BI$10000=$AJ$1)*--([2]Definition!$BJ$11:$BJ$10000=K15)*--([2]Definition!$BM$11:$BM$10000)))/4</f>
        <v>0</v>
      </c>
      <c r="BF15" s="4">
        <f>(SUMPRODUCT(--([2]Definition!$BL$11:$BL$10000&gt;=$V$9)*--([2]Definition!$BK$11:$BK$10000&lt;=$V$9)*--([2]Definition!$BG$11:$BG$10000=I15)*--([2]Definition!$BH$11:$BH$10000=F15)*--([2]Definition!$BI$11:$BI$10000=$AJ$1)*--([2]Definition!$BJ$11:$BJ$10000=K15)*--([2]Definition!$BN$11:$BN$10000)))/4</f>
        <v>0</v>
      </c>
      <c r="BG15" s="4">
        <f>(SUMPRODUCT(--([2]Definition!$BL$11:$BL$10000&gt;=$V$9)*--([2]Definition!$BK$11:$BK$10000&lt;=$V$9)*--([2]Definition!$BG$11:$BG$10000=I15)*--([2]Definition!$BH$11:$BH$10000=F15)*--([2]Definition!$BI$11:$BI$10000=$AJ$1)*--([2]Definition!$BJ$11:$BJ$10000=K15)*--([2]Definition!$BO$11:$BO$10000)))/4</f>
        <v>0</v>
      </c>
      <c r="BH15" s="4">
        <f>SUMPRODUCT(--([2]Definition!$BL$11:$BL$10000&gt;=$V$9)*--([2]Definition!$BK$11:$BK$10000&lt;=$V$9)*--([2]Definition!$BG$11:$BG$10000=I15)*--([2]Definition!$BH$11:$BH$10000=F15)*--([2]Definition!$BI$11:$BI$10000=AJ15)*--([2]Definition!$BJ$11:$BJ$10000=K15)*--([2]Definition!$BM$11:$BM$10000))</f>
        <v>0</v>
      </c>
      <c r="BI15" s="4">
        <f>SUMPRODUCT(--([2]Definition!$BL$11:$BL$10000&gt;=$V$9)*--([2]Definition!$BK$11:$BK$10000&lt;=$V$9)*--([2]Definition!$BG$11:$BG$10000=I15)*--([2]Definition!$BH$11:$BH$10000=F15)*--([2]Definition!$BI$11:$BI$10000=AJ15)*--([2]Definition!$BJ$11:$BJ$10000=K15)*--([2]Definition!$BN$11:$BN$10000))</f>
        <v>0</v>
      </c>
      <c r="BJ15" s="4">
        <f>SUMPRODUCT(--([2]Definition!$BL$11:$BL$10000&gt;=$V$9)*--([2]Definition!$BK$11:$BK$10000&lt;=$V$9)*--([2]Definition!$BG$11:$BG$10000=I15)*--([2]Definition!$BH$11:$BH$10000=F15)*--([2]Definition!$BI$11:$BI$10000=AJ15)*--([2]Definition!$BJ$11:$BJ$10000=K15)*--([2]Definition!$BO$11:$BO$10000))</f>
        <v>0</v>
      </c>
      <c r="BK15" s="15">
        <f t="shared" si="11"/>
        <v>0</v>
      </c>
    </row>
    <row r="16" spans="1:85">
      <c r="F16" s="2"/>
      <c r="U16" s="3"/>
      <c r="AJ16" s="1" t="s">
        <v>58</v>
      </c>
      <c r="AL16" s="4">
        <f t="shared" si="0"/>
        <v>0</v>
      </c>
      <c r="AM16" s="4">
        <f t="shared" si="1"/>
        <v>0</v>
      </c>
      <c r="AN16" s="4">
        <f t="shared" si="2"/>
        <v>0</v>
      </c>
      <c r="AO16" s="4">
        <f t="shared" si="3"/>
        <v>0</v>
      </c>
      <c r="AP16" s="4">
        <f>IF(AL16&lt;&gt;0,((AL16*$AF$1)+(AO16*$AF$1)),IF(AM16&lt;&gt;0,((AM16*$AG$1)+(AO*$AG$1)),AN16-AO16))</f>
        <v>0</v>
      </c>
      <c r="AQ16" s="4">
        <f>IF(K16=[2]Definition!$AD$11,0,($AB$1*S16)/Acc_Multiplier)</f>
        <v>0</v>
      </c>
      <c r="AR16" s="4">
        <f>IF(OR(K16=[2]Definition!$AD$11,K16=[2]Definition!$AD$12),0,($AC$1*S16)/Acc_Multiplier)</f>
        <v>0</v>
      </c>
      <c r="AS16" s="4">
        <f>IF(OR(K16=[2]Definition!$AD$11,K16=[2]Definition!$AD$12),0,($AD$1*S16)/Acc_Multiplier)</f>
        <v>0</v>
      </c>
      <c r="AT16" s="4">
        <f>IF(OR(K16=[2]Definition!$AD$11,K16=[2]Definition!$AD$12),0,($AE$1*S16)/Acc_Multiplier)</f>
        <v>0</v>
      </c>
      <c r="AU16" s="4">
        <f t="shared" si="4"/>
        <v>0</v>
      </c>
      <c r="AV16" s="4">
        <f t="shared" si="5"/>
        <v>0</v>
      </c>
      <c r="AW16" s="4">
        <f t="shared" si="6"/>
        <v>0</v>
      </c>
      <c r="AX16" s="4">
        <f t="shared" si="7"/>
        <v>0</v>
      </c>
      <c r="AY16" s="4" t="str">
        <f t="shared" si="8"/>
        <v/>
      </c>
      <c r="AZ16" s="4" t="str">
        <f t="shared" si="9"/>
        <v/>
      </c>
      <c r="BA16" s="4"/>
      <c r="BB16" s="4"/>
      <c r="BC16" s="4"/>
      <c r="BD16" s="4">
        <f t="shared" si="10"/>
        <v>0</v>
      </c>
      <c r="BE16" s="4">
        <f>(SUMPRODUCT(--([2]Definition!$BL$11:$BL$10000&gt;=$V$9)*--([2]Definition!$BK$11:$BK$10000&lt;=$V$9)*--([2]Definition!$BG$11:$BG$10000=I16)*--([2]Definition!$BH$11:$BH$10000=F16)*--([2]Definition!$BI$11:$BI$10000=$AJ$1)*--([2]Definition!$BJ$11:$BJ$10000=K16)*--([2]Definition!$BM$11:$BM$10000)))/4</f>
        <v>0</v>
      </c>
      <c r="BF16" s="4">
        <f>(SUMPRODUCT(--([2]Definition!$BL$11:$BL$10000&gt;=$V$9)*--([2]Definition!$BK$11:$BK$10000&lt;=$V$9)*--([2]Definition!$BG$11:$BG$10000=I16)*--([2]Definition!$BH$11:$BH$10000=F16)*--([2]Definition!$BI$11:$BI$10000=$AJ$1)*--([2]Definition!$BJ$11:$BJ$10000=K16)*--([2]Definition!$BN$11:$BN$10000)))/4</f>
        <v>0</v>
      </c>
      <c r="BG16" s="4">
        <f>(SUMPRODUCT(--([2]Definition!$BL$11:$BL$10000&gt;=$V$9)*--([2]Definition!$BK$11:$BK$10000&lt;=$V$9)*--([2]Definition!$BG$11:$BG$10000=I16)*--([2]Definition!$BH$11:$BH$10000=F16)*--([2]Definition!$BI$11:$BI$10000=$AJ$1)*--([2]Definition!$BJ$11:$BJ$10000=K16)*--([2]Definition!$BO$11:$BO$10000)))/4</f>
        <v>0</v>
      </c>
      <c r="BH16" s="4">
        <f>SUMPRODUCT(--([2]Definition!$BL$11:$BL$10000&gt;=$V$9)*--([2]Definition!$BK$11:$BK$10000&lt;=$V$9)*--([2]Definition!$BG$11:$BG$10000=I16)*--([2]Definition!$BH$11:$BH$10000=F16)*--([2]Definition!$BI$11:$BI$10000=AJ16)*--([2]Definition!$BJ$11:$BJ$10000=K16)*--([2]Definition!$BM$11:$BM$10000))</f>
        <v>0</v>
      </c>
      <c r="BI16" s="4">
        <f>SUMPRODUCT(--([2]Definition!$BL$11:$BL$10000&gt;=$V$9)*--([2]Definition!$BK$11:$BK$10000&lt;=$V$9)*--([2]Definition!$BG$11:$BG$10000=I16)*--([2]Definition!$BH$11:$BH$10000=F16)*--([2]Definition!$BI$11:$BI$10000=AJ16)*--([2]Definition!$BJ$11:$BJ$10000=K16)*--([2]Definition!$BN$11:$BN$10000))</f>
        <v>0</v>
      </c>
      <c r="BJ16" s="4">
        <f>SUMPRODUCT(--([2]Definition!$BL$11:$BL$10000&gt;=$V$9)*--([2]Definition!$BK$11:$BK$10000&lt;=$V$9)*--([2]Definition!$BG$11:$BG$10000=I16)*--([2]Definition!$BH$11:$BH$10000=F16)*--([2]Definition!$BI$11:$BI$10000=AJ16)*--([2]Definition!$BJ$11:$BJ$10000=K16)*--([2]Definition!$BO$11:$BO$10000))</f>
        <v>0</v>
      </c>
      <c r="BK16" s="15">
        <f t="shared" si="11"/>
        <v>0</v>
      </c>
    </row>
    <row r="17" spans="6:63">
      <c r="F17" s="2"/>
      <c r="U17" s="3"/>
      <c r="AJ17" s="1" t="s">
        <v>59</v>
      </c>
      <c r="AL17" s="4">
        <f t="shared" si="0"/>
        <v>0</v>
      </c>
      <c r="AM17" s="4">
        <f t="shared" si="1"/>
        <v>0</v>
      </c>
      <c r="AN17" s="4">
        <f t="shared" si="2"/>
        <v>0</v>
      </c>
      <c r="AO17" s="4">
        <f t="shared" si="3"/>
        <v>0</v>
      </c>
      <c r="AP17" s="4">
        <f>IF(AL17&lt;&gt;0,((AL17*$AF$1)+(AO17*$AF$1)),IF(AM17&lt;&gt;0,((AM17*$AG$1)+(AO*$AG$1)),AN17-AO17))</f>
        <v>0</v>
      </c>
      <c r="AQ17" s="4">
        <f>IF(K17=[2]Definition!$AD$11,0,($AB$1*S17)/Acc_Multiplier)</f>
        <v>0</v>
      </c>
      <c r="AR17" s="4">
        <f>IF(OR(K17=[2]Definition!$AD$11,K17=[2]Definition!$AD$12),0,($AC$1*S17)/Acc_Multiplier)</f>
        <v>0</v>
      </c>
      <c r="AS17" s="4">
        <f>IF(OR(K17=[2]Definition!$AD$11,K17=[2]Definition!$AD$12),0,($AD$1*S17)/Acc_Multiplier)</f>
        <v>0</v>
      </c>
      <c r="AT17" s="4">
        <f>IF(OR(K17=[2]Definition!$AD$11,K17=[2]Definition!$AD$12),0,($AE$1*S17)/Acc_Multiplier)</f>
        <v>0</v>
      </c>
      <c r="AU17" s="4">
        <f t="shared" si="4"/>
        <v>0</v>
      </c>
      <c r="AV17" s="4">
        <f t="shared" si="5"/>
        <v>0</v>
      </c>
      <c r="AW17" s="4">
        <f t="shared" si="6"/>
        <v>0</v>
      </c>
      <c r="AX17" s="4">
        <f t="shared" si="7"/>
        <v>0</v>
      </c>
      <c r="AY17" s="4" t="str">
        <f t="shared" si="8"/>
        <v/>
      </c>
      <c r="AZ17" s="4" t="str">
        <f t="shared" si="9"/>
        <v/>
      </c>
      <c r="BA17" s="4"/>
      <c r="BB17" s="4"/>
      <c r="BC17" s="4"/>
      <c r="BD17" s="4">
        <f t="shared" si="10"/>
        <v>0</v>
      </c>
      <c r="BE17" s="4">
        <f>(SUMPRODUCT(--([2]Definition!$BL$11:$BL$10000&gt;=$V$9)*--([2]Definition!$BK$11:$BK$10000&lt;=$V$9)*--([2]Definition!$BG$11:$BG$10000=I17)*--([2]Definition!$BH$11:$BH$10000=F17)*--([2]Definition!$BI$11:$BI$10000=$AJ$1)*--([2]Definition!$BJ$11:$BJ$10000=K17)*--([2]Definition!$BM$11:$BM$10000)))/4</f>
        <v>0</v>
      </c>
      <c r="BF17" s="4">
        <f>(SUMPRODUCT(--([2]Definition!$BL$11:$BL$10000&gt;=$V$9)*--([2]Definition!$BK$11:$BK$10000&lt;=$V$9)*--([2]Definition!$BG$11:$BG$10000=I17)*--([2]Definition!$BH$11:$BH$10000=F17)*--([2]Definition!$BI$11:$BI$10000=$AJ$1)*--([2]Definition!$BJ$11:$BJ$10000=K17)*--([2]Definition!$BN$11:$BN$10000)))/4</f>
        <v>0</v>
      </c>
      <c r="BG17" s="4">
        <f>(SUMPRODUCT(--([2]Definition!$BL$11:$BL$10000&gt;=$V$9)*--([2]Definition!$BK$11:$BK$10000&lt;=$V$9)*--([2]Definition!$BG$11:$BG$10000=I17)*--([2]Definition!$BH$11:$BH$10000=F17)*--([2]Definition!$BI$11:$BI$10000=$AJ$1)*--([2]Definition!$BJ$11:$BJ$10000=K17)*--([2]Definition!$BO$11:$BO$10000)))/4</f>
        <v>0</v>
      </c>
      <c r="BH17" s="4">
        <f>SUMPRODUCT(--([2]Definition!$BL$11:$BL$10000&gt;=$V$9)*--([2]Definition!$BK$11:$BK$10000&lt;=$V$9)*--([2]Definition!$BG$11:$BG$10000=I17)*--([2]Definition!$BH$11:$BH$10000=F17)*--([2]Definition!$BI$11:$BI$10000=AJ17)*--([2]Definition!$BJ$11:$BJ$10000=K17)*--([2]Definition!$BM$11:$BM$10000))</f>
        <v>0</v>
      </c>
      <c r="BI17" s="4">
        <f>SUMPRODUCT(--([2]Definition!$BL$11:$BL$10000&gt;=$V$9)*--([2]Definition!$BK$11:$BK$10000&lt;=$V$9)*--([2]Definition!$BG$11:$BG$10000=I17)*--([2]Definition!$BH$11:$BH$10000=F17)*--([2]Definition!$BI$11:$BI$10000=AJ17)*--([2]Definition!$BJ$11:$BJ$10000=K17)*--([2]Definition!$BN$11:$BN$10000))</f>
        <v>0</v>
      </c>
      <c r="BJ17" s="4">
        <f>SUMPRODUCT(--([2]Definition!$BL$11:$BL$10000&gt;=$V$9)*--([2]Definition!$BK$11:$BK$10000&lt;=$V$9)*--([2]Definition!$BG$11:$BG$10000=I17)*--([2]Definition!$BH$11:$BH$10000=F17)*--([2]Definition!$BI$11:$BI$10000=AJ17)*--([2]Definition!$BJ$11:$BJ$10000=K17)*--([2]Definition!$BO$11:$BO$10000))</f>
        <v>0</v>
      </c>
      <c r="BK17" s="15">
        <f t="shared" si="11"/>
        <v>0</v>
      </c>
    </row>
    <row r="18" spans="6:63">
      <c r="F18" s="2"/>
      <c r="U18" s="3"/>
      <c r="AJ18" s="1" t="s">
        <v>60</v>
      </c>
      <c r="AL18" s="4">
        <f t="shared" si="0"/>
        <v>0</v>
      </c>
      <c r="AM18" s="4">
        <f t="shared" si="1"/>
        <v>0</v>
      </c>
      <c r="AN18" s="4">
        <f t="shared" si="2"/>
        <v>0</v>
      </c>
      <c r="AO18" s="4">
        <f t="shared" si="3"/>
        <v>0</v>
      </c>
      <c r="AP18" s="4">
        <f>IF(AL18&lt;&gt;0,((AL18*$AF$1)+(AO18*$AF$1)),IF(AM18&lt;&gt;0,((AM18*$AG$1)+(AO*$AG$1)),AN18-AO18))</f>
        <v>0</v>
      </c>
      <c r="AQ18" s="4">
        <f>IF(K18=[2]Definition!$AD$11,0,($AB$1*S18)/Acc_Multiplier)</f>
        <v>0</v>
      </c>
      <c r="AR18" s="4">
        <f>IF(OR(K18=[2]Definition!$AD$11,K18=[2]Definition!$AD$12),0,($AC$1*S18)/Acc_Multiplier)</f>
        <v>0</v>
      </c>
      <c r="AS18" s="4">
        <f>IF(OR(K18=[2]Definition!$AD$11,K18=[2]Definition!$AD$12),0,($AD$1*S18)/Acc_Multiplier)</f>
        <v>0</v>
      </c>
      <c r="AT18" s="4">
        <f>IF(OR(K18=[2]Definition!$AD$11,K18=[2]Definition!$AD$12),0,($AE$1*S18)/Acc_Multiplier)</f>
        <v>0</v>
      </c>
      <c r="AU18" s="4">
        <f t="shared" si="4"/>
        <v>0</v>
      </c>
      <c r="AV18" s="4">
        <f t="shared" si="5"/>
        <v>0</v>
      </c>
      <c r="AW18" s="4">
        <f t="shared" si="6"/>
        <v>0</v>
      </c>
      <c r="AX18" s="4">
        <f t="shared" si="7"/>
        <v>0</v>
      </c>
      <c r="AY18" s="4" t="str">
        <f t="shared" si="8"/>
        <v/>
      </c>
      <c r="AZ18" s="4" t="str">
        <f t="shared" si="9"/>
        <v/>
      </c>
      <c r="BA18" s="4"/>
      <c r="BB18" s="4"/>
      <c r="BC18" s="4"/>
      <c r="BD18" s="4">
        <f t="shared" si="10"/>
        <v>0</v>
      </c>
      <c r="BE18" s="4">
        <f>(SUMPRODUCT(--([2]Definition!$BL$11:$BL$10000&gt;=$V$9)*--([2]Definition!$BK$11:$BK$10000&lt;=$V$9)*--([2]Definition!$BG$11:$BG$10000=I18)*--([2]Definition!$BH$11:$BH$10000=F18)*--([2]Definition!$BI$11:$BI$10000=$AJ$1)*--([2]Definition!$BJ$11:$BJ$10000=K18)*--([2]Definition!$BM$11:$BM$10000)))/4</f>
        <v>0</v>
      </c>
      <c r="BF18" s="4">
        <f>(SUMPRODUCT(--([2]Definition!$BL$11:$BL$10000&gt;=$V$9)*--([2]Definition!$BK$11:$BK$10000&lt;=$V$9)*--([2]Definition!$BG$11:$BG$10000=I18)*--([2]Definition!$BH$11:$BH$10000=F18)*--([2]Definition!$BI$11:$BI$10000=$AJ$1)*--([2]Definition!$BJ$11:$BJ$10000=K18)*--([2]Definition!$BN$11:$BN$10000)))/4</f>
        <v>0</v>
      </c>
      <c r="BG18" s="4">
        <f>(SUMPRODUCT(--([2]Definition!$BL$11:$BL$10000&gt;=$V$9)*--([2]Definition!$BK$11:$BK$10000&lt;=$V$9)*--([2]Definition!$BG$11:$BG$10000=I18)*--([2]Definition!$BH$11:$BH$10000=F18)*--([2]Definition!$BI$11:$BI$10000=$AJ$1)*--([2]Definition!$BJ$11:$BJ$10000=K18)*--([2]Definition!$BO$11:$BO$10000)))/4</f>
        <v>0</v>
      </c>
      <c r="BH18" s="4">
        <f>SUMPRODUCT(--([2]Definition!$BL$11:$BL$10000&gt;=$V$9)*--([2]Definition!$BK$11:$BK$10000&lt;=$V$9)*--([2]Definition!$BG$11:$BG$10000=I18)*--([2]Definition!$BH$11:$BH$10000=F18)*--([2]Definition!$BI$11:$BI$10000=AJ18)*--([2]Definition!$BJ$11:$BJ$10000=K18)*--([2]Definition!$BM$11:$BM$10000))</f>
        <v>0</v>
      </c>
      <c r="BI18" s="4">
        <f>SUMPRODUCT(--([2]Definition!$BL$11:$BL$10000&gt;=$V$9)*--([2]Definition!$BK$11:$BK$10000&lt;=$V$9)*--([2]Definition!$BG$11:$BG$10000=I18)*--([2]Definition!$BH$11:$BH$10000=F18)*--([2]Definition!$BI$11:$BI$10000=AJ18)*--([2]Definition!$BJ$11:$BJ$10000=K18)*--([2]Definition!$BN$11:$BN$10000))</f>
        <v>0</v>
      </c>
      <c r="BJ18" s="4">
        <f>SUMPRODUCT(--([2]Definition!$BL$11:$BL$10000&gt;=$V$9)*--([2]Definition!$BK$11:$BK$10000&lt;=$V$9)*--([2]Definition!$BG$11:$BG$10000=I18)*--([2]Definition!$BH$11:$BH$10000=F18)*--([2]Definition!$BI$11:$BI$10000=AJ18)*--([2]Definition!$BJ$11:$BJ$10000=K18)*--([2]Definition!$BO$11:$BO$10000))</f>
        <v>0</v>
      </c>
      <c r="BK18" s="15">
        <f t="shared" si="11"/>
        <v>0</v>
      </c>
    </row>
    <row r="19" spans="6:63">
      <c r="F19" s="2"/>
      <c r="U19" s="3"/>
      <c r="AJ19" s="1" t="s">
        <v>61</v>
      </c>
      <c r="AL19" s="4">
        <f t="shared" si="0"/>
        <v>0</v>
      </c>
      <c r="AM19" s="4">
        <f t="shared" si="1"/>
        <v>0</v>
      </c>
      <c r="AN19" s="4">
        <f t="shared" si="2"/>
        <v>0</v>
      </c>
      <c r="AO19" s="4">
        <f t="shared" si="3"/>
        <v>0</v>
      </c>
      <c r="AP19" s="4">
        <f>IF(AL19&lt;&gt;0,((AL19*$AF$1)+(AO19*$AF$1)),IF(AM19&lt;&gt;0,((AM19*$AG$1)+(AO*$AG$1)),AN19-AO19))</f>
        <v>0</v>
      </c>
      <c r="AQ19" s="4">
        <f>IF(K19=[2]Definition!$AD$11,0,($AB$1*S19)/Acc_Multiplier)</f>
        <v>0</v>
      </c>
      <c r="AR19" s="4">
        <f>IF(OR(K19=[2]Definition!$AD$11,K19=[2]Definition!$AD$12),0,($AC$1*S19)/Acc_Multiplier)</f>
        <v>0</v>
      </c>
      <c r="AS19" s="4">
        <f>IF(OR(K19=[2]Definition!$AD$11,K19=[2]Definition!$AD$12),0,($AD$1*S19)/Acc_Multiplier)</f>
        <v>0</v>
      </c>
      <c r="AT19" s="4">
        <f>IF(OR(K19=[2]Definition!$AD$11,K19=[2]Definition!$AD$12),0,($AE$1*S19)/Acc_Multiplier)</f>
        <v>0</v>
      </c>
      <c r="AU19" s="4">
        <f t="shared" si="4"/>
        <v>0</v>
      </c>
      <c r="AV19" s="4">
        <f t="shared" si="5"/>
        <v>0</v>
      </c>
      <c r="AW19" s="4">
        <f t="shared" si="6"/>
        <v>0</v>
      </c>
      <c r="AX19" s="4">
        <f t="shared" si="7"/>
        <v>0</v>
      </c>
      <c r="AY19" s="4" t="str">
        <f t="shared" si="8"/>
        <v/>
      </c>
      <c r="AZ19" s="4" t="str">
        <f t="shared" si="9"/>
        <v/>
      </c>
      <c r="BA19" s="4"/>
      <c r="BB19" s="4"/>
      <c r="BC19" s="4"/>
      <c r="BD19" s="4">
        <f t="shared" si="10"/>
        <v>0</v>
      </c>
      <c r="BE19" s="4">
        <f>(SUMPRODUCT(--([2]Definition!$BL$11:$BL$10000&gt;=$V$9)*--([2]Definition!$BK$11:$BK$10000&lt;=$V$9)*--([2]Definition!$BG$11:$BG$10000=I19)*--([2]Definition!$BH$11:$BH$10000=F19)*--([2]Definition!$BI$11:$BI$10000=$AJ$1)*--([2]Definition!$BJ$11:$BJ$10000=K19)*--([2]Definition!$BM$11:$BM$10000)))/4</f>
        <v>0</v>
      </c>
      <c r="BF19" s="4">
        <f>(SUMPRODUCT(--([2]Definition!$BL$11:$BL$10000&gt;=$V$9)*--([2]Definition!$BK$11:$BK$10000&lt;=$V$9)*--([2]Definition!$BG$11:$BG$10000=I19)*--([2]Definition!$BH$11:$BH$10000=F19)*--([2]Definition!$BI$11:$BI$10000=$AJ$1)*--([2]Definition!$BJ$11:$BJ$10000=K19)*--([2]Definition!$BN$11:$BN$10000)))/4</f>
        <v>0</v>
      </c>
      <c r="BG19" s="4">
        <f>(SUMPRODUCT(--([2]Definition!$BL$11:$BL$10000&gt;=$V$9)*--([2]Definition!$BK$11:$BK$10000&lt;=$V$9)*--([2]Definition!$BG$11:$BG$10000=I19)*--([2]Definition!$BH$11:$BH$10000=F19)*--([2]Definition!$BI$11:$BI$10000=$AJ$1)*--([2]Definition!$BJ$11:$BJ$10000=K19)*--([2]Definition!$BO$11:$BO$10000)))/4</f>
        <v>0</v>
      </c>
      <c r="BH19" s="4">
        <f>SUMPRODUCT(--([2]Definition!$BL$11:$BL$10000&gt;=$V$9)*--([2]Definition!$BK$11:$BK$10000&lt;=$V$9)*--([2]Definition!$BG$11:$BG$10000=I19)*--([2]Definition!$BH$11:$BH$10000=F19)*--([2]Definition!$BI$11:$BI$10000=AJ19)*--([2]Definition!$BJ$11:$BJ$10000=K19)*--([2]Definition!$BM$11:$BM$10000))</f>
        <v>0</v>
      </c>
      <c r="BI19" s="4">
        <f>SUMPRODUCT(--([2]Definition!$BL$11:$BL$10000&gt;=$V$9)*--([2]Definition!$BK$11:$BK$10000&lt;=$V$9)*--([2]Definition!$BG$11:$BG$10000=I19)*--([2]Definition!$BH$11:$BH$10000=F19)*--([2]Definition!$BI$11:$BI$10000=AJ19)*--([2]Definition!$BJ$11:$BJ$10000=K19)*--([2]Definition!$BN$11:$BN$10000))</f>
        <v>0</v>
      </c>
      <c r="BJ19" s="4">
        <f>SUMPRODUCT(--([2]Definition!$BL$11:$BL$10000&gt;=$V$9)*--([2]Definition!$BK$11:$BK$10000&lt;=$V$9)*--([2]Definition!$BG$11:$BG$10000=I19)*--([2]Definition!$BH$11:$BH$10000=F19)*--([2]Definition!$BI$11:$BI$10000=AJ19)*--([2]Definition!$BJ$11:$BJ$10000=K19)*--([2]Definition!$BO$11:$BO$10000))</f>
        <v>0</v>
      </c>
      <c r="BK19" s="15">
        <f t="shared" si="11"/>
        <v>0</v>
      </c>
    </row>
    <row r="20" spans="6:63">
      <c r="F20" s="2"/>
      <c r="U20" s="3"/>
      <c r="AJ20" s="1" t="s">
        <v>62</v>
      </c>
      <c r="AL20" s="4">
        <f t="shared" si="0"/>
        <v>0</v>
      </c>
      <c r="AM20" s="4">
        <f t="shared" si="1"/>
        <v>0</v>
      </c>
      <c r="AN20" s="4">
        <f t="shared" si="2"/>
        <v>0</v>
      </c>
      <c r="AO20" s="4">
        <f t="shared" si="3"/>
        <v>0</v>
      </c>
      <c r="AP20" s="4">
        <f>IF(AL20&lt;&gt;0,((AL20*$AF$1)+(AO20*$AF$1)),IF(AM20&lt;&gt;0,((AM20*$AG$1)+(AO*$AG$1)),AN20-AO20))</f>
        <v>0</v>
      </c>
      <c r="AQ20" s="4">
        <f>IF(K20=[2]Definition!$AD$11,0,($AB$1*S20)/Acc_Multiplier)</f>
        <v>0</v>
      </c>
      <c r="AR20" s="4">
        <f>IF(OR(K20=[2]Definition!$AD$11,K20=[2]Definition!$AD$12),0,($AC$1*S20)/Acc_Multiplier)</f>
        <v>0</v>
      </c>
      <c r="AS20" s="4">
        <f>IF(OR(K20=[2]Definition!$AD$11,K20=[2]Definition!$AD$12),0,($AD$1*S20)/Acc_Multiplier)</f>
        <v>0</v>
      </c>
      <c r="AT20" s="4">
        <f>IF(OR(K20=[2]Definition!$AD$11,K20=[2]Definition!$AD$12),0,($AE$1*S20)/Acc_Multiplier)</f>
        <v>0</v>
      </c>
      <c r="AU20" s="4">
        <f t="shared" si="4"/>
        <v>0</v>
      </c>
      <c r="AV20" s="4">
        <f t="shared" si="5"/>
        <v>0</v>
      </c>
      <c r="AW20" s="4">
        <f t="shared" si="6"/>
        <v>0</v>
      </c>
      <c r="AX20" s="4">
        <f t="shared" si="7"/>
        <v>0</v>
      </c>
      <c r="AY20" s="4" t="str">
        <f t="shared" si="8"/>
        <v/>
      </c>
      <c r="AZ20" s="4" t="str">
        <f t="shared" si="9"/>
        <v/>
      </c>
      <c r="BA20" s="4"/>
      <c r="BB20" s="4"/>
      <c r="BC20" s="4"/>
      <c r="BD20" s="4">
        <f t="shared" si="10"/>
        <v>0</v>
      </c>
      <c r="BE20" s="4">
        <f>(SUMPRODUCT(--([2]Definition!$BL$11:$BL$10000&gt;=$V$9)*--([2]Definition!$BK$11:$BK$10000&lt;=$V$9)*--([2]Definition!$BG$11:$BG$10000=I20)*--([2]Definition!$BH$11:$BH$10000=F20)*--([2]Definition!$BI$11:$BI$10000=$AJ$1)*--([2]Definition!$BJ$11:$BJ$10000=K20)*--([2]Definition!$BM$11:$BM$10000)))/4</f>
        <v>0</v>
      </c>
      <c r="BF20" s="4">
        <f>(SUMPRODUCT(--([2]Definition!$BL$11:$BL$10000&gt;=$V$9)*--([2]Definition!$BK$11:$BK$10000&lt;=$V$9)*--([2]Definition!$BG$11:$BG$10000=I20)*--([2]Definition!$BH$11:$BH$10000=F20)*--([2]Definition!$BI$11:$BI$10000=$AJ$1)*--([2]Definition!$BJ$11:$BJ$10000=K20)*--([2]Definition!$BN$11:$BN$10000)))/4</f>
        <v>0</v>
      </c>
      <c r="BG20" s="4">
        <f>(SUMPRODUCT(--([2]Definition!$BL$11:$BL$10000&gt;=$V$9)*--([2]Definition!$BK$11:$BK$10000&lt;=$V$9)*--([2]Definition!$BG$11:$BG$10000=I20)*--([2]Definition!$BH$11:$BH$10000=F20)*--([2]Definition!$BI$11:$BI$10000=$AJ$1)*--([2]Definition!$BJ$11:$BJ$10000=K20)*--([2]Definition!$BO$11:$BO$10000)))/4</f>
        <v>0</v>
      </c>
      <c r="BH20" s="4">
        <f>SUMPRODUCT(--([2]Definition!$BL$11:$BL$10000&gt;=$V$9)*--([2]Definition!$BK$11:$BK$10000&lt;=$V$9)*--([2]Definition!$BG$11:$BG$10000=I20)*--([2]Definition!$BH$11:$BH$10000=F20)*--([2]Definition!$BI$11:$BI$10000=AJ20)*--([2]Definition!$BJ$11:$BJ$10000=K20)*--([2]Definition!$BM$11:$BM$10000))</f>
        <v>0</v>
      </c>
      <c r="BI20" s="4">
        <f>SUMPRODUCT(--([2]Definition!$BL$11:$BL$10000&gt;=$V$9)*--([2]Definition!$BK$11:$BK$10000&lt;=$V$9)*--([2]Definition!$BG$11:$BG$10000=I20)*--([2]Definition!$BH$11:$BH$10000=F20)*--([2]Definition!$BI$11:$BI$10000=AJ20)*--([2]Definition!$BJ$11:$BJ$10000=K20)*--([2]Definition!$BN$11:$BN$10000))</f>
        <v>0</v>
      </c>
      <c r="BJ20" s="4">
        <f>SUMPRODUCT(--([2]Definition!$BL$11:$BL$10000&gt;=$V$9)*--([2]Definition!$BK$11:$BK$10000&lt;=$V$9)*--([2]Definition!$BG$11:$BG$10000=I20)*--([2]Definition!$BH$11:$BH$10000=F20)*--([2]Definition!$BI$11:$BI$10000=AJ20)*--([2]Definition!$BJ$11:$BJ$10000=K20)*--([2]Definition!$BO$11:$BO$10000))</f>
        <v>0</v>
      </c>
      <c r="BK20" s="15">
        <f t="shared" si="11"/>
        <v>0</v>
      </c>
    </row>
    <row r="21" spans="6:63">
      <c r="F21" s="2"/>
      <c r="U21" s="3"/>
      <c r="AL21" s="4">
        <f t="shared" si="0"/>
        <v>0</v>
      </c>
      <c r="AM21" s="4">
        <f t="shared" si="1"/>
        <v>0</v>
      </c>
      <c r="AN21" s="4">
        <f t="shared" si="2"/>
        <v>0</v>
      </c>
      <c r="AO21" s="4">
        <f t="shared" si="3"/>
        <v>0</v>
      </c>
      <c r="AP21" s="4">
        <f>IF(AL21&lt;&gt;0,((AL21*$AF$1)+(AO21*$AF$1)),IF(AM21&lt;&gt;0,((AM21*$AG$1)+(AO*$AG$1)),AN21-AO21))</f>
        <v>0</v>
      </c>
      <c r="AQ21" s="4">
        <f>IF(K21=[2]Definition!$AD$11,0,($AB$1*S21)/Acc_Multiplier)</f>
        <v>0</v>
      </c>
      <c r="AR21" s="4">
        <f>IF(OR(K21=[2]Definition!$AD$11,K21=[2]Definition!$AD$12),0,($AC$1*S21)/Acc_Multiplier)</f>
        <v>0</v>
      </c>
      <c r="AS21" s="4">
        <f>IF(OR(K21=[2]Definition!$AD$11,K21=[2]Definition!$AD$12),0,($AD$1*S21)/Acc_Multiplier)</f>
        <v>0</v>
      </c>
      <c r="AT21" s="4">
        <f>IF(OR(K21=[2]Definition!$AD$11,K21=[2]Definition!$AD$12),0,($AE$1*S21)/Acc_Multiplier)</f>
        <v>0</v>
      </c>
      <c r="AU21" s="4">
        <f t="shared" si="4"/>
        <v>0</v>
      </c>
      <c r="AV21" s="4">
        <f t="shared" si="5"/>
        <v>0</v>
      </c>
      <c r="AW21" s="4">
        <f t="shared" si="6"/>
        <v>0</v>
      </c>
      <c r="AX21" s="4">
        <f t="shared" si="7"/>
        <v>0</v>
      </c>
      <c r="AY21" s="4" t="str">
        <f t="shared" si="8"/>
        <v/>
      </c>
      <c r="AZ21" s="4" t="str">
        <f t="shared" si="9"/>
        <v/>
      </c>
      <c r="BA21" s="4"/>
      <c r="BB21" s="4"/>
      <c r="BC21" s="4"/>
      <c r="BD21" s="4">
        <f t="shared" si="10"/>
        <v>0</v>
      </c>
      <c r="BE21" s="4">
        <f>(SUMPRODUCT(--([2]Definition!$BL$11:$BL$10000&gt;=$V$9)*--([2]Definition!$BK$11:$BK$10000&lt;=$V$9)*--([2]Definition!$BG$11:$BG$10000=I21)*--([2]Definition!$BH$11:$BH$10000=F21)*--([2]Definition!$BI$11:$BI$10000=$AJ$1)*--([2]Definition!$BJ$11:$BJ$10000=K21)*--([2]Definition!$BM$11:$BM$10000)))/4</f>
        <v>0</v>
      </c>
      <c r="BF21" s="4">
        <f>(SUMPRODUCT(--([2]Definition!$BL$11:$BL$10000&gt;=$V$9)*--([2]Definition!$BK$11:$BK$10000&lt;=$V$9)*--([2]Definition!$BG$11:$BG$10000=I21)*--([2]Definition!$BH$11:$BH$10000=F21)*--([2]Definition!$BI$11:$BI$10000=$AJ$1)*--([2]Definition!$BJ$11:$BJ$10000=K21)*--([2]Definition!$BN$11:$BN$10000)))/4</f>
        <v>0</v>
      </c>
      <c r="BG21" s="4">
        <f>(SUMPRODUCT(--([2]Definition!$BL$11:$BL$10000&gt;=$V$9)*--([2]Definition!$BK$11:$BK$10000&lt;=$V$9)*--([2]Definition!$BG$11:$BG$10000=I21)*--([2]Definition!$BH$11:$BH$10000=F21)*--([2]Definition!$BI$11:$BI$10000=$AJ$1)*--([2]Definition!$BJ$11:$BJ$10000=K21)*--([2]Definition!$BO$11:$BO$10000)))/4</f>
        <v>0</v>
      </c>
      <c r="BH21" s="4">
        <f>SUMPRODUCT(--([2]Definition!$BL$11:$BL$10000&gt;=$V$9)*--([2]Definition!$BK$11:$BK$10000&lt;=$V$9)*--([2]Definition!$BG$11:$BG$10000=I21)*--([2]Definition!$BH$11:$BH$10000=F21)*--([2]Definition!$BI$11:$BI$10000=AJ21)*--([2]Definition!$BJ$11:$BJ$10000=K21)*--([2]Definition!$BM$11:$BM$10000))</f>
        <v>0</v>
      </c>
      <c r="BI21" s="4">
        <f>SUMPRODUCT(--([2]Definition!$BL$11:$BL$10000&gt;=$V$9)*--([2]Definition!$BK$11:$BK$10000&lt;=$V$9)*--([2]Definition!$BG$11:$BG$10000=I21)*--([2]Definition!$BH$11:$BH$10000=F21)*--([2]Definition!$BI$11:$BI$10000=AJ21)*--([2]Definition!$BJ$11:$BJ$10000=K21)*--([2]Definition!$BN$11:$BN$10000))</f>
        <v>0</v>
      </c>
      <c r="BJ21" s="4">
        <f>SUMPRODUCT(--([2]Definition!$BL$11:$BL$10000&gt;=$V$9)*--([2]Definition!$BK$11:$BK$10000&lt;=$V$9)*--([2]Definition!$BG$11:$BG$10000=I21)*--([2]Definition!$BH$11:$BH$10000=F21)*--([2]Definition!$BI$11:$BI$10000=AJ21)*--([2]Definition!$BJ$11:$BJ$10000=K21)*--([2]Definition!$BO$11:$BO$10000))</f>
        <v>0</v>
      </c>
      <c r="BK21" s="15">
        <f t="shared" si="11"/>
        <v>0</v>
      </c>
    </row>
    <row r="22" spans="6:63">
      <c r="F22" s="2"/>
      <c r="U22" s="3"/>
      <c r="AL22" s="4">
        <f t="shared" si="0"/>
        <v>0</v>
      </c>
      <c r="AM22" s="4">
        <f t="shared" si="1"/>
        <v>0</v>
      </c>
      <c r="AN22" s="4">
        <f t="shared" si="2"/>
        <v>0</v>
      </c>
      <c r="AO22" s="4">
        <f t="shared" si="3"/>
        <v>0</v>
      </c>
      <c r="AP22" s="4">
        <f>IF(AL22&lt;&gt;0,((AL22*$AF$1)+(AO22*$AF$1)),IF(AM22&lt;&gt;0,((AM22*$AG$1)+(AO*$AG$1)),AN22-AO22))</f>
        <v>0</v>
      </c>
      <c r="AQ22" s="4">
        <f>IF(K22=[2]Definition!$AD$11,0,($AB$1*S22)/Acc_Multiplier)</f>
        <v>0</v>
      </c>
      <c r="AR22" s="4">
        <f>IF(OR(K22=[2]Definition!$AD$11,K22=[2]Definition!$AD$12),0,($AC$1*S22)/Acc_Multiplier)</f>
        <v>0</v>
      </c>
      <c r="AS22" s="4">
        <f>IF(OR(K22=[2]Definition!$AD$11,K22=[2]Definition!$AD$12),0,($AD$1*S22)/Acc_Multiplier)</f>
        <v>0</v>
      </c>
      <c r="AT22" s="4">
        <f>IF(OR(K22=[2]Definition!$AD$11,K22=[2]Definition!$AD$12),0,($AE$1*S22)/Acc_Multiplier)</f>
        <v>0</v>
      </c>
      <c r="AU22" s="4">
        <f t="shared" si="4"/>
        <v>0</v>
      </c>
      <c r="AV22" s="4">
        <f t="shared" si="5"/>
        <v>0</v>
      </c>
      <c r="AW22" s="4">
        <f t="shared" si="6"/>
        <v>0</v>
      </c>
      <c r="AX22" s="4">
        <f t="shared" si="7"/>
        <v>0</v>
      </c>
      <c r="AY22" s="4" t="str">
        <f t="shared" si="8"/>
        <v/>
      </c>
      <c r="AZ22" s="4" t="str">
        <f t="shared" si="9"/>
        <v/>
      </c>
      <c r="BA22" s="4"/>
      <c r="BB22" s="4"/>
      <c r="BC22" s="4"/>
      <c r="BD22" s="4">
        <f t="shared" si="10"/>
        <v>0</v>
      </c>
      <c r="BE22" s="4">
        <f>(SUMPRODUCT(--([2]Definition!$BL$11:$BL$10000&gt;=$V$9)*--([2]Definition!$BK$11:$BK$10000&lt;=$V$9)*--([2]Definition!$BG$11:$BG$10000=I22)*--([2]Definition!$BH$11:$BH$10000=F22)*--([2]Definition!$BI$11:$BI$10000=$AJ$1)*--([2]Definition!$BJ$11:$BJ$10000=K22)*--([2]Definition!$BM$11:$BM$10000)))/4</f>
        <v>0</v>
      </c>
      <c r="BF22" s="4">
        <f>(SUMPRODUCT(--([2]Definition!$BL$11:$BL$10000&gt;=$V$9)*--([2]Definition!$BK$11:$BK$10000&lt;=$V$9)*--([2]Definition!$BG$11:$BG$10000=I22)*--([2]Definition!$BH$11:$BH$10000=F22)*--([2]Definition!$BI$11:$BI$10000=$AJ$1)*--([2]Definition!$BJ$11:$BJ$10000=K22)*--([2]Definition!$BN$11:$BN$10000)))/4</f>
        <v>0</v>
      </c>
      <c r="BG22" s="4">
        <f>(SUMPRODUCT(--([2]Definition!$BL$11:$BL$10000&gt;=$V$9)*--([2]Definition!$BK$11:$BK$10000&lt;=$V$9)*--([2]Definition!$BG$11:$BG$10000=I22)*--([2]Definition!$BH$11:$BH$10000=F22)*--([2]Definition!$BI$11:$BI$10000=$AJ$1)*--([2]Definition!$BJ$11:$BJ$10000=K22)*--([2]Definition!$BO$11:$BO$10000)))/4</f>
        <v>0</v>
      </c>
      <c r="BH22" s="4">
        <f>SUMPRODUCT(--([2]Definition!$BL$11:$BL$10000&gt;=$V$9)*--([2]Definition!$BK$11:$BK$10000&lt;=$V$9)*--([2]Definition!$BG$11:$BG$10000=I22)*--([2]Definition!$BH$11:$BH$10000=F22)*--([2]Definition!$BI$11:$BI$10000=AJ22)*--([2]Definition!$BJ$11:$BJ$10000=K22)*--([2]Definition!$BM$11:$BM$10000))</f>
        <v>0</v>
      </c>
      <c r="BI22" s="4">
        <f>SUMPRODUCT(--([2]Definition!$BL$11:$BL$10000&gt;=$V$9)*--([2]Definition!$BK$11:$BK$10000&lt;=$V$9)*--([2]Definition!$BG$11:$BG$10000=I22)*--([2]Definition!$BH$11:$BH$10000=F22)*--([2]Definition!$BI$11:$BI$10000=AJ22)*--([2]Definition!$BJ$11:$BJ$10000=K22)*--([2]Definition!$BN$11:$BN$10000))</f>
        <v>0</v>
      </c>
      <c r="BJ22" s="4">
        <f>SUMPRODUCT(--([2]Definition!$BL$11:$BL$10000&gt;=$V$9)*--([2]Definition!$BK$11:$BK$10000&lt;=$V$9)*--([2]Definition!$BG$11:$BG$10000=I22)*--([2]Definition!$BH$11:$BH$10000=F22)*--([2]Definition!$BI$11:$BI$10000=AJ22)*--([2]Definition!$BJ$11:$BJ$10000=K22)*--([2]Definition!$BO$11:$BO$10000))</f>
        <v>0</v>
      </c>
      <c r="BK22" s="15">
        <f t="shared" si="11"/>
        <v>0</v>
      </c>
    </row>
    <row r="23" spans="6:63">
      <c r="F23" s="2"/>
      <c r="U23" s="3"/>
      <c r="AL23" s="4">
        <f t="shared" si="0"/>
        <v>0</v>
      </c>
      <c r="AM23" s="4">
        <f t="shared" si="1"/>
        <v>0</v>
      </c>
      <c r="AN23" s="4">
        <f t="shared" si="2"/>
        <v>0</v>
      </c>
      <c r="AO23" s="4">
        <f t="shared" si="3"/>
        <v>0</v>
      </c>
      <c r="AP23" s="4">
        <f>IF(AL23&lt;&gt;0,((AL23*$AF$1)+(AO23*$AF$1)),IF(AM23&lt;&gt;0,((AM23*$AG$1)+(AO*$AG$1)),AN23-AO23))</f>
        <v>0</v>
      </c>
      <c r="AQ23" s="4">
        <f>IF(K23=[2]Definition!$AD$11,0,($AB$1*S23)/Acc_Multiplier)</f>
        <v>0</v>
      </c>
      <c r="AR23" s="4">
        <f>IF(OR(K23=[2]Definition!$AD$11,K23=[2]Definition!$AD$12),0,($AC$1*S23)/Acc_Multiplier)</f>
        <v>0</v>
      </c>
      <c r="AS23" s="4">
        <f>IF(OR(K23=[2]Definition!$AD$11,K23=[2]Definition!$AD$12),0,($AD$1*S23)/Acc_Multiplier)</f>
        <v>0</v>
      </c>
      <c r="AT23" s="4">
        <f>IF(OR(K23=[2]Definition!$AD$11,K23=[2]Definition!$AD$12),0,($AE$1*S23)/Acc_Multiplier)</f>
        <v>0</v>
      </c>
      <c r="AU23" s="4">
        <f t="shared" si="4"/>
        <v>0</v>
      </c>
      <c r="AV23" s="4">
        <f t="shared" si="5"/>
        <v>0</v>
      </c>
      <c r="AW23" s="4">
        <f t="shared" si="6"/>
        <v>0</v>
      </c>
      <c r="AX23" s="4">
        <f t="shared" si="7"/>
        <v>0</v>
      </c>
      <c r="AY23" s="4" t="str">
        <f t="shared" si="8"/>
        <v/>
      </c>
      <c r="AZ23" s="4" t="str">
        <f t="shared" si="9"/>
        <v/>
      </c>
      <c r="BA23" s="4"/>
      <c r="BB23" s="4"/>
      <c r="BC23" s="4"/>
      <c r="BD23" s="4">
        <f t="shared" si="10"/>
        <v>0</v>
      </c>
      <c r="BE23" s="4">
        <f>(SUMPRODUCT(--([2]Definition!$BL$11:$BL$10000&gt;=$V$9)*--([2]Definition!$BK$11:$BK$10000&lt;=$V$9)*--([2]Definition!$BG$11:$BG$10000=I23)*--([2]Definition!$BH$11:$BH$10000=F23)*--([2]Definition!$BI$11:$BI$10000=$AJ$1)*--([2]Definition!$BJ$11:$BJ$10000=K23)*--([2]Definition!$BM$11:$BM$10000)))/4</f>
        <v>0</v>
      </c>
      <c r="BF23" s="4">
        <f>(SUMPRODUCT(--([2]Definition!$BL$11:$BL$10000&gt;=$V$9)*--([2]Definition!$BK$11:$BK$10000&lt;=$V$9)*--([2]Definition!$BG$11:$BG$10000=I23)*--([2]Definition!$BH$11:$BH$10000=F23)*--([2]Definition!$BI$11:$BI$10000=$AJ$1)*--([2]Definition!$BJ$11:$BJ$10000=K23)*--([2]Definition!$BN$11:$BN$10000)))/4</f>
        <v>0</v>
      </c>
      <c r="BG23" s="4">
        <f>(SUMPRODUCT(--([2]Definition!$BL$11:$BL$10000&gt;=$V$9)*--([2]Definition!$BK$11:$BK$10000&lt;=$V$9)*--([2]Definition!$BG$11:$BG$10000=I23)*--([2]Definition!$BH$11:$BH$10000=F23)*--([2]Definition!$BI$11:$BI$10000=$AJ$1)*--([2]Definition!$BJ$11:$BJ$10000=K23)*--([2]Definition!$BO$11:$BO$10000)))/4</f>
        <v>0</v>
      </c>
      <c r="BH23" s="4">
        <f>SUMPRODUCT(--([2]Definition!$BL$11:$BL$10000&gt;=$V$9)*--([2]Definition!$BK$11:$BK$10000&lt;=$V$9)*--([2]Definition!$BG$11:$BG$10000=I23)*--([2]Definition!$BH$11:$BH$10000=F23)*--([2]Definition!$BI$11:$BI$10000=AJ23)*--([2]Definition!$BJ$11:$BJ$10000=K23)*--([2]Definition!$BM$11:$BM$10000))</f>
        <v>0</v>
      </c>
      <c r="BI23" s="4">
        <f>SUMPRODUCT(--([2]Definition!$BL$11:$BL$10000&gt;=$V$9)*--([2]Definition!$BK$11:$BK$10000&lt;=$V$9)*--([2]Definition!$BG$11:$BG$10000=I23)*--([2]Definition!$BH$11:$BH$10000=F23)*--([2]Definition!$BI$11:$BI$10000=AJ23)*--([2]Definition!$BJ$11:$BJ$10000=K23)*--([2]Definition!$BN$11:$BN$10000))</f>
        <v>0</v>
      </c>
      <c r="BJ23" s="4">
        <f>SUMPRODUCT(--([2]Definition!$BL$11:$BL$10000&gt;=$V$9)*--([2]Definition!$BK$11:$BK$10000&lt;=$V$9)*--([2]Definition!$BG$11:$BG$10000=I23)*--([2]Definition!$BH$11:$BH$10000=F23)*--([2]Definition!$BI$11:$BI$10000=AJ23)*--([2]Definition!$BJ$11:$BJ$10000=K23)*--([2]Definition!$BO$11:$BO$10000))</f>
        <v>0</v>
      </c>
      <c r="BK23" s="15">
        <f t="shared" si="11"/>
        <v>0</v>
      </c>
    </row>
    <row r="24" spans="6:63">
      <c r="F24" s="2"/>
      <c r="AL24" s="4">
        <f t="shared" si="0"/>
        <v>0</v>
      </c>
      <c r="AM24" s="4">
        <f t="shared" si="1"/>
        <v>0</v>
      </c>
      <c r="AN24" s="4">
        <f t="shared" si="2"/>
        <v>0</v>
      </c>
      <c r="AO24" s="4">
        <f t="shared" si="3"/>
        <v>0</v>
      </c>
      <c r="AP24" s="4">
        <f>IF(AL24&lt;&gt;0,((AL24*$AF$1)+(AO24*$AF$1)),IF(AM24&lt;&gt;0,((AM24*$AG$1)+(AO*$AG$1)),AN24-AO24))</f>
        <v>0</v>
      </c>
      <c r="AQ24" s="4">
        <f>IF(K24=[2]Definition!$AD$11,0,($AB$1*S24)/Acc_Multiplier)</f>
        <v>0</v>
      </c>
      <c r="AR24" s="4">
        <f>IF(OR(K24=[2]Definition!$AD$11,K24=[2]Definition!$AD$12),0,($AC$1*S24)/Acc_Multiplier)</f>
        <v>0</v>
      </c>
      <c r="AS24" s="4">
        <f>IF(OR(K24=[2]Definition!$AD$11,K24=[2]Definition!$AD$12),0,($AD$1*S24)/Acc_Multiplier)</f>
        <v>0</v>
      </c>
      <c r="AT24" s="4">
        <f>IF(OR(K24=[2]Definition!$AD$11,K24=[2]Definition!$AD$12),0,($AE$1*S24)/Acc_Multiplier)</f>
        <v>0</v>
      </c>
      <c r="AU24" s="4">
        <f t="shared" si="4"/>
        <v>0</v>
      </c>
      <c r="AV24" s="4">
        <f t="shared" si="5"/>
        <v>0</v>
      </c>
      <c r="AW24" s="4">
        <f t="shared" si="6"/>
        <v>0</v>
      </c>
      <c r="AX24" s="4">
        <f t="shared" si="7"/>
        <v>0</v>
      </c>
      <c r="AY24" s="4" t="str">
        <f t="shared" si="8"/>
        <v/>
      </c>
      <c r="AZ24" s="4" t="str">
        <f t="shared" si="9"/>
        <v/>
      </c>
      <c r="BA24" s="4"/>
      <c r="BB24" s="4"/>
      <c r="BC24" s="4"/>
      <c r="BD24" s="4">
        <f t="shared" si="10"/>
        <v>0</v>
      </c>
      <c r="BE24" s="4">
        <f>(SUMPRODUCT(--([2]Definition!$BL$11:$BL$10000&gt;=$V$9)*--([2]Definition!$BK$11:$BK$10000&lt;=$V$9)*--([2]Definition!$BG$11:$BG$10000=I24)*--([2]Definition!$BH$11:$BH$10000=F24)*--([2]Definition!$BI$11:$BI$10000=$AJ$1)*--([2]Definition!$BJ$11:$BJ$10000=K24)*--([2]Definition!$BM$11:$BM$10000)))/4</f>
        <v>0</v>
      </c>
      <c r="BF24" s="4">
        <f>(SUMPRODUCT(--([2]Definition!$BL$11:$BL$10000&gt;=$V$9)*--([2]Definition!$BK$11:$BK$10000&lt;=$V$9)*--([2]Definition!$BG$11:$BG$10000=I24)*--([2]Definition!$BH$11:$BH$10000=F24)*--([2]Definition!$BI$11:$BI$10000=$AJ$1)*--([2]Definition!$BJ$11:$BJ$10000=K24)*--([2]Definition!$BN$11:$BN$10000)))/4</f>
        <v>0</v>
      </c>
      <c r="BG24" s="4">
        <f>(SUMPRODUCT(--([2]Definition!$BL$11:$BL$10000&gt;=$V$9)*--([2]Definition!$BK$11:$BK$10000&lt;=$V$9)*--([2]Definition!$BG$11:$BG$10000=I24)*--([2]Definition!$BH$11:$BH$10000=F24)*--([2]Definition!$BI$11:$BI$10000=$AJ$1)*--([2]Definition!$BJ$11:$BJ$10000=K24)*--([2]Definition!$BO$11:$BO$10000)))/4</f>
        <v>0</v>
      </c>
      <c r="BH24" s="4">
        <f>SUMPRODUCT(--([2]Definition!$BL$11:$BL$10000&gt;=$V$9)*--([2]Definition!$BK$11:$BK$10000&lt;=$V$9)*--([2]Definition!$BG$11:$BG$10000=I24)*--([2]Definition!$BH$11:$BH$10000=F24)*--([2]Definition!$BI$11:$BI$10000=AJ24)*--([2]Definition!$BJ$11:$BJ$10000=K24)*--([2]Definition!$BM$11:$BM$10000))</f>
        <v>0</v>
      </c>
      <c r="BI24" s="4">
        <f>SUMPRODUCT(--([2]Definition!$BL$11:$BL$10000&gt;=$V$9)*--([2]Definition!$BK$11:$BK$10000&lt;=$V$9)*--([2]Definition!$BG$11:$BG$10000=I24)*--([2]Definition!$BH$11:$BH$10000=F24)*--([2]Definition!$BI$11:$BI$10000=AJ24)*--([2]Definition!$BJ$11:$BJ$10000=K24)*--([2]Definition!$BN$11:$BN$10000))</f>
        <v>0</v>
      </c>
      <c r="BJ24" s="4">
        <f>SUMPRODUCT(--([2]Definition!$BL$11:$BL$10000&gt;=$V$9)*--([2]Definition!$BK$11:$BK$10000&lt;=$V$9)*--([2]Definition!$BG$11:$BG$10000=I24)*--([2]Definition!$BH$11:$BH$10000=F24)*--([2]Definition!$BI$11:$BI$10000=AJ24)*--([2]Definition!$BJ$11:$BJ$10000=K24)*--([2]Definition!$BO$11:$BO$10000))</f>
        <v>0</v>
      </c>
      <c r="BK24" s="15">
        <f t="shared" si="11"/>
        <v>0</v>
      </c>
    </row>
    <row r="25" spans="6:63">
      <c r="F25" s="2"/>
      <c r="AL25" s="4">
        <f t="shared" si="0"/>
        <v>0</v>
      </c>
      <c r="AM25" s="4">
        <f t="shared" si="1"/>
        <v>0</v>
      </c>
      <c r="AN25" s="4">
        <f t="shared" si="2"/>
        <v>0</v>
      </c>
      <c r="AO25" s="4">
        <f t="shared" si="3"/>
        <v>0</v>
      </c>
      <c r="AP25" s="4">
        <f>IF(AL25&lt;&gt;0,((AL25*$AF$1)+(AO25*$AF$1)),IF(AM25&lt;&gt;0,((AM25*$AG$1)+(AO*$AG$1)),AN25-AO25))</f>
        <v>0</v>
      </c>
      <c r="AQ25" s="4">
        <f>IF(K25=[2]Definition!$AD$11,0,($AB$1*S25)/Acc_Multiplier)</f>
        <v>0</v>
      </c>
      <c r="AR25" s="4">
        <f>IF(OR(K25=[2]Definition!$AD$11,K25=[2]Definition!$AD$12),0,($AC$1*S25)/Acc_Multiplier)</f>
        <v>0</v>
      </c>
      <c r="AS25" s="4">
        <f>IF(OR(K25=[2]Definition!$AD$11,K25=[2]Definition!$AD$12),0,($AD$1*S25)/Acc_Multiplier)</f>
        <v>0</v>
      </c>
      <c r="AT25" s="4">
        <f>IF(OR(K25=[2]Definition!$AD$11,K25=[2]Definition!$AD$12),0,($AE$1*S25)/Acc_Multiplier)</f>
        <v>0</v>
      </c>
      <c r="AU25" s="4">
        <f t="shared" si="4"/>
        <v>0</v>
      </c>
      <c r="AV25" s="4">
        <f t="shared" si="5"/>
        <v>0</v>
      </c>
      <c r="AW25" s="4">
        <f t="shared" si="6"/>
        <v>0</v>
      </c>
      <c r="AX25" s="4">
        <f t="shared" si="7"/>
        <v>0</v>
      </c>
      <c r="AY25" s="4" t="str">
        <f t="shared" si="8"/>
        <v/>
      </c>
      <c r="AZ25" s="4" t="str">
        <f t="shared" si="9"/>
        <v/>
      </c>
      <c r="BA25" s="4"/>
      <c r="BB25" s="4"/>
      <c r="BC25" s="4"/>
      <c r="BD25" s="4">
        <f t="shared" si="10"/>
        <v>0</v>
      </c>
      <c r="BE25" s="4">
        <f>(SUMPRODUCT(--([2]Definition!$BL$11:$BL$10000&gt;=$V$9)*--([2]Definition!$BK$11:$BK$10000&lt;=$V$9)*--([2]Definition!$BG$11:$BG$10000=I25)*--([2]Definition!$BH$11:$BH$10000=F25)*--([2]Definition!$BI$11:$BI$10000=$AJ$1)*--([2]Definition!$BJ$11:$BJ$10000=K25)*--([2]Definition!$BM$11:$BM$10000)))/4</f>
        <v>0</v>
      </c>
      <c r="BF25" s="4">
        <f>(SUMPRODUCT(--([2]Definition!$BL$11:$BL$10000&gt;=$V$9)*--([2]Definition!$BK$11:$BK$10000&lt;=$V$9)*--([2]Definition!$BG$11:$BG$10000=I25)*--([2]Definition!$BH$11:$BH$10000=F25)*--([2]Definition!$BI$11:$BI$10000=$AJ$1)*--([2]Definition!$BJ$11:$BJ$10000=K25)*--([2]Definition!$BN$11:$BN$10000)))/4</f>
        <v>0</v>
      </c>
      <c r="BG25" s="4">
        <f>(SUMPRODUCT(--([2]Definition!$BL$11:$BL$10000&gt;=$V$9)*--([2]Definition!$BK$11:$BK$10000&lt;=$V$9)*--([2]Definition!$BG$11:$BG$10000=I25)*--([2]Definition!$BH$11:$BH$10000=F25)*--([2]Definition!$BI$11:$BI$10000=$AJ$1)*--([2]Definition!$BJ$11:$BJ$10000=K25)*--([2]Definition!$BO$11:$BO$10000)))/4</f>
        <v>0</v>
      </c>
      <c r="BH25" s="4">
        <f>SUMPRODUCT(--([2]Definition!$BL$11:$BL$10000&gt;=$V$9)*--([2]Definition!$BK$11:$BK$10000&lt;=$V$9)*--([2]Definition!$BG$11:$BG$10000=I25)*--([2]Definition!$BH$11:$BH$10000=F25)*--([2]Definition!$BI$11:$BI$10000=AJ25)*--([2]Definition!$BJ$11:$BJ$10000=K25)*--([2]Definition!$BM$11:$BM$10000))</f>
        <v>0</v>
      </c>
      <c r="BI25" s="4">
        <f>SUMPRODUCT(--([2]Definition!$BL$11:$BL$10000&gt;=$V$9)*--([2]Definition!$BK$11:$BK$10000&lt;=$V$9)*--([2]Definition!$BG$11:$BG$10000=I25)*--([2]Definition!$BH$11:$BH$10000=F25)*--([2]Definition!$BI$11:$BI$10000=AJ25)*--([2]Definition!$BJ$11:$BJ$10000=K25)*--([2]Definition!$BN$11:$BN$10000))</f>
        <v>0</v>
      </c>
      <c r="BJ25" s="4">
        <f>SUMPRODUCT(--([2]Definition!$BL$11:$BL$10000&gt;=$V$9)*--([2]Definition!$BK$11:$BK$10000&lt;=$V$9)*--([2]Definition!$BG$11:$BG$10000=I25)*--([2]Definition!$BH$11:$BH$10000=F25)*--([2]Definition!$BI$11:$BI$10000=AJ25)*--([2]Definition!$BJ$11:$BJ$10000=K25)*--([2]Definition!$BO$11:$BO$10000))</f>
        <v>0</v>
      </c>
      <c r="BK25" s="15">
        <f t="shared" si="11"/>
        <v>0</v>
      </c>
    </row>
    <row r="26" spans="6:63">
      <c r="F26" s="2"/>
      <c r="AL26" s="4">
        <f t="shared" si="0"/>
        <v>0</v>
      </c>
      <c r="AM26" s="4">
        <f t="shared" si="1"/>
        <v>0</v>
      </c>
      <c r="AN26" s="4">
        <f t="shared" si="2"/>
        <v>0</v>
      </c>
      <c r="AO26" s="4">
        <f t="shared" si="3"/>
        <v>0</v>
      </c>
      <c r="AP26" s="4">
        <f>IF(AL26&lt;&gt;0,((AL26*$AF$1)+(AO26*$AF$1)),IF(AM26&lt;&gt;0,((AM26*$AG$1)+(AO*$AG$1)),AN26-AO26))</f>
        <v>0</v>
      </c>
      <c r="AQ26" s="4">
        <f>IF(K26=[2]Definition!$AD$11,0,($AB$1*S26)/Acc_Multiplier)</f>
        <v>0</v>
      </c>
      <c r="AR26" s="4">
        <f>IF(OR(K26=[2]Definition!$AD$11,K26=[2]Definition!$AD$12),0,($AC$1*S26)/Acc_Multiplier)</f>
        <v>0</v>
      </c>
      <c r="AS26" s="4">
        <f>IF(OR(K26=[2]Definition!$AD$11,K26=[2]Definition!$AD$12),0,($AD$1*S26)/Acc_Multiplier)</f>
        <v>0</v>
      </c>
      <c r="AT26" s="4">
        <f>IF(OR(K26=[2]Definition!$AD$11,K26=[2]Definition!$AD$12),0,($AE$1*S26)/Acc_Multiplier)</f>
        <v>0</v>
      </c>
      <c r="AU26" s="4">
        <f t="shared" si="4"/>
        <v>0</v>
      </c>
      <c r="AV26" s="4">
        <f t="shared" si="5"/>
        <v>0</v>
      </c>
      <c r="AW26" s="4">
        <f t="shared" si="6"/>
        <v>0</v>
      </c>
      <c r="AX26" s="4">
        <f t="shared" si="7"/>
        <v>0</v>
      </c>
      <c r="AY26" s="4" t="str">
        <f t="shared" si="8"/>
        <v/>
      </c>
      <c r="AZ26" s="4" t="str">
        <f t="shared" si="9"/>
        <v/>
      </c>
      <c r="BA26" s="4"/>
      <c r="BB26" s="4"/>
      <c r="BC26" s="4"/>
      <c r="BD26" s="4">
        <f t="shared" si="10"/>
        <v>0</v>
      </c>
      <c r="BE26" s="4">
        <f>(SUMPRODUCT(--([2]Definition!$BL$11:$BL$10000&gt;=$V$9)*--([2]Definition!$BK$11:$BK$10000&lt;=$V$9)*--([2]Definition!$BG$11:$BG$10000=I26)*--([2]Definition!$BH$11:$BH$10000=F26)*--([2]Definition!$BI$11:$BI$10000=$AJ$1)*--([2]Definition!$BJ$11:$BJ$10000=K26)*--([2]Definition!$BM$11:$BM$10000)))/4</f>
        <v>0</v>
      </c>
      <c r="BF26" s="4">
        <f>(SUMPRODUCT(--([2]Definition!$BL$11:$BL$10000&gt;=$V$9)*--([2]Definition!$BK$11:$BK$10000&lt;=$V$9)*--([2]Definition!$BG$11:$BG$10000=I26)*--([2]Definition!$BH$11:$BH$10000=F26)*--([2]Definition!$BI$11:$BI$10000=$AJ$1)*--([2]Definition!$BJ$11:$BJ$10000=K26)*--([2]Definition!$BN$11:$BN$10000)))/4</f>
        <v>0</v>
      </c>
      <c r="BG26" s="4">
        <f>(SUMPRODUCT(--([2]Definition!$BL$11:$BL$10000&gt;=$V$9)*--([2]Definition!$BK$11:$BK$10000&lt;=$V$9)*--([2]Definition!$BG$11:$BG$10000=I26)*--([2]Definition!$BH$11:$BH$10000=F26)*--([2]Definition!$BI$11:$BI$10000=$AJ$1)*--([2]Definition!$BJ$11:$BJ$10000=K26)*--([2]Definition!$BO$11:$BO$10000)))/4</f>
        <v>0</v>
      </c>
      <c r="BH26" s="4">
        <f>SUMPRODUCT(--([2]Definition!$BL$11:$BL$10000&gt;=$V$9)*--([2]Definition!$BK$11:$BK$10000&lt;=$V$9)*--([2]Definition!$BG$11:$BG$10000=I26)*--([2]Definition!$BH$11:$BH$10000=F26)*--([2]Definition!$BI$11:$BI$10000=AJ26)*--([2]Definition!$BJ$11:$BJ$10000=K26)*--([2]Definition!$BM$11:$BM$10000))</f>
        <v>0</v>
      </c>
      <c r="BI26" s="4">
        <f>SUMPRODUCT(--([2]Definition!$BL$11:$BL$10000&gt;=$V$9)*--([2]Definition!$BK$11:$BK$10000&lt;=$V$9)*--([2]Definition!$BG$11:$BG$10000=I26)*--([2]Definition!$BH$11:$BH$10000=F26)*--([2]Definition!$BI$11:$BI$10000=AJ26)*--([2]Definition!$BJ$11:$BJ$10000=K26)*--([2]Definition!$BN$11:$BN$10000))</f>
        <v>0</v>
      </c>
      <c r="BJ26" s="4">
        <f>SUMPRODUCT(--([2]Definition!$BL$11:$BL$10000&gt;=$V$9)*--([2]Definition!$BK$11:$BK$10000&lt;=$V$9)*--([2]Definition!$BG$11:$BG$10000=I26)*--([2]Definition!$BH$11:$BH$10000=F26)*--([2]Definition!$BI$11:$BI$10000=AJ26)*--([2]Definition!$BJ$11:$BJ$10000=K26)*--([2]Definition!$BO$11:$BO$10000))</f>
        <v>0</v>
      </c>
      <c r="BK26" s="15">
        <f t="shared" si="11"/>
        <v>0</v>
      </c>
    </row>
    <row r="27" spans="6:63">
      <c r="F27" s="2"/>
      <c r="AL27" s="4">
        <f t="shared" si="0"/>
        <v>0</v>
      </c>
      <c r="AM27" s="4">
        <f t="shared" si="1"/>
        <v>0</v>
      </c>
      <c r="AN27" s="4">
        <f t="shared" si="2"/>
        <v>0</v>
      </c>
      <c r="AO27" s="4">
        <f t="shared" si="3"/>
        <v>0</v>
      </c>
      <c r="AP27" s="4">
        <f>IF(AL27&lt;&gt;0,((AL27*$AF$1)+(AO27*$AF$1)),IF(AM27&lt;&gt;0,((AM27*$AG$1)+(AO*$AG$1)),AN27-AO27))</f>
        <v>0</v>
      </c>
      <c r="AQ27" s="4">
        <f>IF(K27=[2]Definition!$AD$11,0,($AB$1*S27)/Acc_Multiplier)</f>
        <v>0</v>
      </c>
      <c r="AR27" s="4">
        <f>IF(OR(K27=[2]Definition!$AD$11,K27=[2]Definition!$AD$12),0,($AC$1*S27)/Acc_Multiplier)</f>
        <v>0</v>
      </c>
      <c r="AS27" s="4">
        <f>IF(OR(K27=[2]Definition!$AD$11,K27=[2]Definition!$AD$12),0,($AD$1*S27)/Acc_Multiplier)</f>
        <v>0</v>
      </c>
      <c r="AT27" s="4">
        <f>IF(OR(K27=[2]Definition!$AD$11,K27=[2]Definition!$AD$12),0,($AE$1*S27)/Acc_Multiplier)</f>
        <v>0</v>
      </c>
      <c r="AU27" s="4">
        <f t="shared" si="4"/>
        <v>0</v>
      </c>
      <c r="AV27" s="4">
        <f t="shared" si="5"/>
        <v>0</v>
      </c>
      <c r="AW27" s="4">
        <f t="shared" si="6"/>
        <v>0</v>
      </c>
      <c r="AX27" s="4">
        <f t="shared" si="7"/>
        <v>0</v>
      </c>
      <c r="AY27" s="4" t="str">
        <f t="shared" si="8"/>
        <v/>
      </c>
      <c r="AZ27" s="4" t="str">
        <f t="shared" si="9"/>
        <v/>
      </c>
      <c r="BA27" s="4"/>
      <c r="BB27" s="4"/>
      <c r="BC27" s="4"/>
      <c r="BD27" s="4">
        <f t="shared" si="10"/>
        <v>0</v>
      </c>
      <c r="BE27" s="4">
        <f>(SUMPRODUCT(--([2]Definition!$BL$11:$BL$10000&gt;=$V$9)*--([2]Definition!$BK$11:$BK$10000&lt;=$V$9)*--([2]Definition!$BG$11:$BG$10000=I27)*--([2]Definition!$BH$11:$BH$10000=F27)*--([2]Definition!$BI$11:$BI$10000=$AJ$1)*--([2]Definition!$BJ$11:$BJ$10000=K27)*--([2]Definition!$BM$11:$BM$10000)))/4</f>
        <v>0</v>
      </c>
      <c r="BF27" s="4">
        <f>(SUMPRODUCT(--([2]Definition!$BL$11:$BL$10000&gt;=$V$9)*--([2]Definition!$BK$11:$BK$10000&lt;=$V$9)*--([2]Definition!$BG$11:$BG$10000=I27)*--([2]Definition!$BH$11:$BH$10000=F27)*--([2]Definition!$BI$11:$BI$10000=$AJ$1)*--([2]Definition!$BJ$11:$BJ$10000=K27)*--([2]Definition!$BN$11:$BN$10000)))/4</f>
        <v>0</v>
      </c>
      <c r="BG27" s="4">
        <f>(SUMPRODUCT(--([2]Definition!$BL$11:$BL$10000&gt;=$V$9)*--([2]Definition!$BK$11:$BK$10000&lt;=$V$9)*--([2]Definition!$BG$11:$BG$10000=I27)*--([2]Definition!$BH$11:$BH$10000=F27)*--([2]Definition!$BI$11:$BI$10000=$AJ$1)*--([2]Definition!$BJ$11:$BJ$10000=K27)*--([2]Definition!$BO$11:$BO$10000)))/4</f>
        <v>0</v>
      </c>
      <c r="BH27" s="4">
        <f>SUMPRODUCT(--([2]Definition!$BL$11:$BL$10000&gt;=$V$9)*--([2]Definition!$BK$11:$BK$10000&lt;=$V$9)*--([2]Definition!$BG$11:$BG$10000=I27)*--([2]Definition!$BH$11:$BH$10000=F27)*--([2]Definition!$BI$11:$BI$10000=AJ27)*--([2]Definition!$BJ$11:$BJ$10000=K27)*--([2]Definition!$BM$11:$BM$10000))</f>
        <v>0</v>
      </c>
      <c r="BI27" s="4">
        <f>SUMPRODUCT(--([2]Definition!$BL$11:$BL$10000&gt;=$V$9)*--([2]Definition!$BK$11:$BK$10000&lt;=$V$9)*--([2]Definition!$BG$11:$BG$10000=I27)*--([2]Definition!$BH$11:$BH$10000=F27)*--([2]Definition!$BI$11:$BI$10000=AJ27)*--([2]Definition!$BJ$11:$BJ$10000=K27)*--([2]Definition!$BN$11:$BN$10000))</f>
        <v>0</v>
      </c>
      <c r="BJ27" s="4">
        <f>SUMPRODUCT(--([2]Definition!$BL$11:$BL$10000&gt;=$V$9)*--([2]Definition!$BK$11:$BK$10000&lt;=$V$9)*--([2]Definition!$BG$11:$BG$10000=I27)*--([2]Definition!$BH$11:$BH$10000=F27)*--([2]Definition!$BI$11:$BI$10000=AJ27)*--([2]Definition!$BJ$11:$BJ$10000=K27)*--([2]Definition!$BO$11:$BO$10000))</f>
        <v>0</v>
      </c>
      <c r="BK27" s="15">
        <f t="shared" si="11"/>
        <v>0</v>
      </c>
    </row>
    <row r="28" spans="6:63">
      <c r="AL28" s="4">
        <f t="shared" si="0"/>
        <v>0</v>
      </c>
      <c r="AM28" s="4">
        <f t="shared" si="1"/>
        <v>0</v>
      </c>
      <c r="AN28" s="4">
        <f t="shared" si="2"/>
        <v>0</v>
      </c>
      <c r="AO28" s="4">
        <f t="shared" si="3"/>
        <v>0</v>
      </c>
      <c r="AP28" s="4">
        <f>IF(AL28&lt;&gt;0,((AL28*$AF$1)+(AO28*$AF$1)),IF(AM28&lt;&gt;0,((AM28*$AG$1)+(AO*$AG$1)),AN28-AO28))</f>
        <v>0</v>
      </c>
      <c r="AQ28" s="4">
        <f>IF(K28=[2]Definition!$AD$11,0,($AB$1*S28)/Acc_Multiplier)</f>
        <v>0</v>
      </c>
      <c r="AR28" s="4">
        <f>IF(OR(K28=[2]Definition!$AD$11,K28=[2]Definition!$AD$12),0,($AC$1*S28)/Acc_Multiplier)</f>
        <v>0</v>
      </c>
      <c r="AS28" s="4">
        <f>IF(OR(K28=[2]Definition!$AD$11,K28=[2]Definition!$AD$12),0,($AD$1*S28)/Acc_Multiplier)</f>
        <v>0</v>
      </c>
      <c r="AT28" s="4">
        <f>IF(OR(K28=[2]Definition!$AD$11,K28=[2]Definition!$AD$12),0,($AE$1*S28)/Acc_Multiplier)</f>
        <v>0</v>
      </c>
      <c r="AU28" s="4">
        <f t="shared" si="4"/>
        <v>0</v>
      </c>
      <c r="AV28" s="4">
        <f t="shared" si="5"/>
        <v>0</v>
      </c>
      <c r="AW28" s="4">
        <f t="shared" si="6"/>
        <v>0</v>
      </c>
      <c r="AX28" s="4">
        <f t="shared" si="7"/>
        <v>0</v>
      </c>
      <c r="AY28" s="4" t="str">
        <f t="shared" si="8"/>
        <v/>
      </c>
      <c r="AZ28" s="4" t="str">
        <f t="shared" si="9"/>
        <v/>
      </c>
      <c r="BA28" s="4"/>
      <c r="BB28" s="4"/>
      <c r="BC28" s="4"/>
      <c r="BD28" s="4">
        <f t="shared" si="10"/>
        <v>0</v>
      </c>
      <c r="BE28" s="4">
        <f>(SUMPRODUCT(--([2]Definition!$BL$11:$BL$10000&gt;=$V$9)*--([2]Definition!$BK$11:$BK$10000&lt;=$V$9)*--([2]Definition!$BG$11:$BG$10000=I28)*--([2]Definition!$BH$11:$BH$10000=F28)*--([2]Definition!$BI$11:$BI$10000=$AJ$1)*--([2]Definition!$BJ$11:$BJ$10000=K28)*--([2]Definition!$BM$11:$BM$10000)))/4</f>
        <v>0</v>
      </c>
      <c r="BF28" s="4">
        <f>(SUMPRODUCT(--([2]Definition!$BL$11:$BL$10000&gt;=$V$9)*--([2]Definition!$BK$11:$BK$10000&lt;=$V$9)*--([2]Definition!$BG$11:$BG$10000=I28)*--([2]Definition!$BH$11:$BH$10000=F28)*--([2]Definition!$BI$11:$BI$10000=$AJ$1)*--([2]Definition!$BJ$11:$BJ$10000=K28)*--([2]Definition!$BN$11:$BN$10000)))/4</f>
        <v>0</v>
      </c>
      <c r="BG28" s="4">
        <f>(SUMPRODUCT(--([2]Definition!$BL$11:$BL$10000&gt;=$V$9)*--([2]Definition!$BK$11:$BK$10000&lt;=$V$9)*--([2]Definition!$BG$11:$BG$10000=I28)*--([2]Definition!$BH$11:$BH$10000=F28)*--([2]Definition!$BI$11:$BI$10000=$AJ$1)*--([2]Definition!$BJ$11:$BJ$10000=K28)*--([2]Definition!$BO$11:$BO$10000)))/4</f>
        <v>0</v>
      </c>
      <c r="BH28" s="4">
        <f>SUMPRODUCT(--([2]Definition!$BL$11:$BL$10000&gt;=$V$9)*--([2]Definition!$BK$11:$BK$10000&lt;=$V$9)*--([2]Definition!$BG$11:$BG$10000=I28)*--([2]Definition!$BH$11:$BH$10000=F28)*--([2]Definition!$BI$11:$BI$10000=AJ28)*--([2]Definition!$BJ$11:$BJ$10000=K28)*--([2]Definition!$BM$11:$BM$10000))</f>
        <v>0</v>
      </c>
      <c r="BI28" s="4">
        <f>SUMPRODUCT(--([2]Definition!$BL$11:$BL$10000&gt;=$V$9)*--([2]Definition!$BK$11:$BK$10000&lt;=$V$9)*--([2]Definition!$BG$11:$BG$10000=I28)*--([2]Definition!$BH$11:$BH$10000=F28)*--([2]Definition!$BI$11:$BI$10000=AJ28)*--([2]Definition!$BJ$11:$BJ$10000=K28)*--([2]Definition!$BN$11:$BN$10000))</f>
        <v>0</v>
      </c>
      <c r="BJ28" s="4">
        <f>SUMPRODUCT(--([2]Definition!$BL$11:$BL$10000&gt;=$V$9)*--([2]Definition!$BK$11:$BK$10000&lt;=$V$9)*--([2]Definition!$BG$11:$BG$10000=I28)*--([2]Definition!$BH$11:$BH$10000=F28)*--([2]Definition!$BI$11:$BI$10000=AJ28)*--([2]Definition!$BJ$11:$BJ$10000=K28)*--([2]Definition!$BO$11:$BO$10000))</f>
        <v>0</v>
      </c>
      <c r="BK28" s="15">
        <f t="shared" si="11"/>
        <v>0</v>
      </c>
    </row>
    <row r="29" spans="6:63">
      <c r="AL29" s="4">
        <f t="shared" si="0"/>
        <v>0</v>
      </c>
      <c r="AM29" s="4">
        <f t="shared" si="1"/>
        <v>0</v>
      </c>
      <c r="AN29" s="4">
        <f t="shared" si="2"/>
        <v>0</v>
      </c>
      <c r="AO29" s="4">
        <f t="shared" si="3"/>
        <v>0</v>
      </c>
      <c r="AP29" s="4">
        <f>IF(AL29&lt;&gt;0,((AL29*$AF$1)+(AO29*$AF$1)),IF(AM29&lt;&gt;0,((AM29*$AG$1)+(AO*$AG$1)),AN29-AO29))</f>
        <v>0</v>
      </c>
      <c r="AQ29" s="4">
        <f>IF(K29=[2]Definition!$AD$11,0,($AB$1*S29)/Acc_Multiplier)</f>
        <v>0</v>
      </c>
      <c r="AR29" s="4">
        <f>IF(OR(K29=[2]Definition!$AD$11,K29=[2]Definition!$AD$12),0,($AC$1*S29)/Acc_Multiplier)</f>
        <v>0</v>
      </c>
      <c r="AS29" s="4">
        <f>IF(OR(K29=[2]Definition!$AD$11,K29=[2]Definition!$AD$12),0,($AD$1*S29)/Acc_Multiplier)</f>
        <v>0</v>
      </c>
      <c r="AT29" s="4">
        <f>IF(OR(K29=[2]Definition!$AD$11,K29=[2]Definition!$AD$12),0,($AE$1*S29)/Acc_Multiplier)</f>
        <v>0</v>
      </c>
      <c r="AU29" s="4">
        <f t="shared" si="4"/>
        <v>0</v>
      </c>
      <c r="AV29" s="4">
        <f t="shared" si="5"/>
        <v>0</v>
      </c>
      <c r="AW29" s="4">
        <f t="shared" si="6"/>
        <v>0</v>
      </c>
      <c r="AX29" s="4">
        <f t="shared" si="7"/>
        <v>0</v>
      </c>
      <c r="AY29" s="4" t="str">
        <f t="shared" si="8"/>
        <v/>
      </c>
      <c r="AZ29" s="4" t="str">
        <f t="shared" si="9"/>
        <v/>
      </c>
      <c r="BA29" s="4"/>
      <c r="BB29" s="4"/>
      <c r="BC29" s="4"/>
      <c r="BD29" s="4">
        <f t="shared" si="10"/>
        <v>0</v>
      </c>
      <c r="BE29" s="4">
        <f>(SUMPRODUCT(--([2]Definition!$BL$11:$BL$10000&gt;=$V$9)*--([2]Definition!$BK$11:$BK$10000&lt;=$V$9)*--([2]Definition!$BG$11:$BG$10000=I29)*--([2]Definition!$BH$11:$BH$10000=F29)*--([2]Definition!$BI$11:$BI$10000=$AJ$1)*--([2]Definition!$BJ$11:$BJ$10000=K29)*--([2]Definition!$BM$11:$BM$10000)))/4</f>
        <v>0</v>
      </c>
      <c r="BF29" s="4">
        <f>(SUMPRODUCT(--([2]Definition!$BL$11:$BL$10000&gt;=$V$9)*--([2]Definition!$BK$11:$BK$10000&lt;=$V$9)*--([2]Definition!$BG$11:$BG$10000=I29)*--([2]Definition!$BH$11:$BH$10000=F29)*--([2]Definition!$BI$11:$BI$10000=$AJ$1)*--([2]Definition!$BJ$11:$BJ$10000=K29)*--([2]Definition!$BN$11:$BN$10000)))/4</f>
        <v>0</v>
      </c>
      <c r="BG29" s="4">
        <f>(SUMPRODUCT(--([2]Definition!$BL$11:$BL$10000&gt;=$V$9)*--([2]Definition!$BK$11:$BK$10000&lt;=$V$9)*--([2]Definition!$BG$11:$BG$10000=I29)*--([2]Definition!$BH$11:$BH$10000=F29)*--([2]Definition!$BI$11:$BI$10000=$AJ$1)*--([2]Definition!$BJ$11:$BJ$10000=K29)*--([2]Definition!$BO$11:$BO$10000)))/4</f>
        <v>0</v>
      </c>
      <c r="BH29" s="4">
        <f>SUMPRODUCT(--([2]Definition!$BL$11:$BL$10000&gt;=$V$9)*--([2]Definition!$BK$11:$BK$10000&lt;=$V$9)*--([2]Definition!$BG$11:$BG$10000=I29)*--([2]Definition!$BH$11:$BH$10000=F29)*--([2]Definition!$BI$11:$BI$10000=AJ29)*--([2]Definition!$BJ$11:$BJ$10000=K29)*--([2]Definition!$BM$11:$BM$10000))</f>
        <v>0</v>
      </c>
      <c r="BI29" s="4">
        <f>SUMPRODUCT(--([2]Definition!$BL$11:$BL$10000&gt;=$V$9)*--([2]Definition!$BK$11:$BK$10000&lt;=$V$9)*--([2]Definition!$BG$11:$BG$10000=I29)*--([2]Definition!$BH$11:$BH$10000=F29)*--([2]Definition!$BI$11:$BI$10000=AJ29)*--([2]Definition!$BJ$11:$BJ$10000=K29)*--([2]Definition!$BN$11:$BN$10000))</f>
        <v>0</v>
      </c>
      <c r="BJ29" s="4">
        <f>SUMPRODUCT(--([2]Definition!$BL$11:$BL$10000&gt;=$V$9)*--([2]Definition!$BK$11:$BK$10000&lt;=$V$9)*--([2]Definition!$BG$11:$BG$10000=I29)*--([2]Definition!$BH$11:$BH$10000=F29)*--([2]Definition!$BI$11:$BI$10000=AJ29)*--([2]Definition!$BJ$11:$BJ$10000=K29)*--([2]Definition!$BO$11:$BO$10000))</f>
        <v>0</v>
      </c>
      <c r="BK29" s="15">
        <f t="shared" si="11"/>
        <v>0</v>
      </c>
    </row>
    <row r="30" spans="6:63">
      <c r="AL30" s="4">
        <f t="shared" si="0"/>
        <v>0</v>
      </c>
      <c r="AM30" s="4">
        <f t="shared" si="1"/>
        <v>0</v>
      </c>
      <c r="AN30" s="4">
        <f t="shared" si="2"/>
        <v>0</v>
      </c>
      <c r="AO30" s="4">
        <f t="shared" si="3"/>
        <v>0</v>
      </c>
      <c r="AP30" s="4">
        <f>IF(AL30&lt;&gt;0,((AL30*$AF$1)+(AO30*$AF$1)),IF(AM30&lt;&gt;0,((AM30*$AG$1)+(AO*$AG$1)),AN30-AO30))</f>
        <v>0</v>
      </c>
      <c r="AQ30" s="4">
        <f>IF(K30=[2]Definition!$AD$11,0,($AB$1*S30)/Acc_Multiplier)</f>
        <v>0</v>
      </c>
      <c r="AR30" s="4">
        <f>IF(OR(K30=[2]Definition!$AD$11,K30=[2]Definition!$AD$12),0,($AC$1*S30)/Acc_Multiplier)</f>
        <v>0</v>
      </c>
      <c r="AS30" s="4">
        <f>IF(OR(K30=[2]Definition!$AD$11,K30=[2]Definition!$AD$12),0,($AD$1*S30)/Acc_Multiplier)</f>
        <v>0</v>
      </c>
      <c r="AT30" s="4">
        <f>IF(OR(K30=[2]Definition!$AD$11,K30=[2]Definition!$AD$12),0,($AE$1*S30)/Acc_Multiplier)</f>
        <v>0</v>
      </c>
      <c r="AU30" s="4">
        <f t="shared" si="4"/>
        <v>0</v>
      </c>
      <c r="AV30" s="4">
        <f t="shared" si="5"/>
        <v>0</v>
      </c>
      <c r="AW30" s="4">
        <f t="shared" si="6"/>
        <v>0</v>
      </c>
      <c r="AX30" s="4">
        <f t="shared" si="7"/>
        <v>0</v>
      </c>
      <c r="AY30" s="4" t="str">
        <f t="shared" si="8"/>
        <v/>
      </c>
      <c r="AZ30" s="4" t="str">
        <f t="shared" si="9"/>
        <v/>
      </c>
      <c r="BA30" s="4"/>
      <c r="BB30" s="4"/>
      <c r="BC30" s="4"/>
      <c r="BD30" s="4">
        <f t="shared" si="10"/>
        <v>0</v>
      </c>
      <c r="BE30" s="4">
        <f>(SUMPRODUCT(--([2]Definition!$BL$11:$BL$10000&gt;=$V$9)*--([2]Definition!$BK$11:$BK$10000&lt;=$V$9)*--([2]Definition!$BG$11:$BG$10000=I30)*--([2]Definition!$BH$11:$BH$10000=F30)*--([2]Definition!$BI$11:$BI$10000=$AJ$1)*--([2]Definition!$BJ$11:$BJ$10000=K30)*--([2]Definition!$BM$11:$BM$10000)))/4</f>
        <v>0</v>
      </c>
      <c r="BF30" s="4">
        <f>(SUMPRODUCT(--([2]Definition!$BL$11:$BL$10000&gt;=$V$9)*--([2]Definition!$BK$11:$BK$10000&lt;=$V$9)*--([2]Definition!$BG$11:$BG$10000=I30)*--([2]Definition!$BH$11:$BH$10000=F30)*--([2]Definition!$BI$11:$BI$10000=$AJ$1)*--([2]Definition!$BJ$11:$BJ$10000=K30)*--([2]Definition!$BN$11:$BN$10000)))/4</f>
        <v>0</v>
      </c>
      <c r="BG30" s="4">
        <f>(SUMPRODUCT(--([2]Definition!$BL$11:$BL$10000&gt;=$V$9)*--([2]Definition!$BK$11:$BK$10000&lt;=$V$9)*--([2]Definition!$BG$11:$BG$10000=I30)*--([2]Definition!$BH$11:$BH$10000=F30)*--([2]Definition!$BI$11:$BI$10000=$AJ$1)*--([2]Definition!$BJ$11:$BJ$10000=K30)*--([2]Definition!$BO$11:$BO$10000)))/4</f>
        <v>0</v>
      </c>
      <c r="BH30" s="4">
        <f>SUMPRODUCT(--([2]Definition!$BL$11:$BL$10000&gt;=$V$9)*--([2]Definition!$BK$11:$BK$10000&lt;=$V$9)*--([2]Definition!$BG$11:$BG$10000=I30)*--([2]Definition!$BH$11:$BH$10000=F30)*--([2]Definition!$BI$11:$BI$10000=AJ30)*--([2]Definition!$BJ$11:$BJ$10000=K30)*--([2]Definition!$BM$11:$BM$10000))</f>
        <v>0</v>
      </c>
      <c r="BI30" s="4">
        <f>SUMPRODUCT(--([2]Definition!$BL$11:$BL$10000&gt;=$V$9)*--([2]Definition!$BK$11:$BK$10000&lt;=$V$9)*--([2]Definition!$BG$11:$BG$10000=I30)*--([2]Definition!$BH$11:$BH$10000=F30)*--([2]Definition!$BI$11:$BI$10000=AJ30)*--([2]Definition!$BJ$11:$BJ$10000=K30)*--([2]Definition!$BN$11:$BN$10000))</f>
        <v>0</v>
      </c>
      <c r="BJ30" s="4">
        <f>SUMPRODUCT(--([2]Definition!$BL$11:$BL$10000&gt;=$V$9)*--([2]Definition!$BK$11:$BK$10000&lt;=$V$9)*--([2]Definition!$BG$11:$BG$10000=I30)*--([2]Definition!$BH$11:$BH$10000=F30)*--([2]Definition!$BI$11:$BI$10000=AJ30)*--([2]Definition!$BJ$11:$BJ$10000=K30)*--([2]Definition!$BO$11:$BO$10000))</f>
        <v>0</v>
      </c>
      <c r="BK30" s="15">
        <f t="shared" si="11"/>
        <v>0</v>
      </c>
    </row>
    <row r="31" spans="6:63">
      <c r="AL31" s="4">
        <f t="shared" si="0"/>
        <v>0</v>
      </c>
      <c r="AM31" s="4">
        <f t="shared" si="1"/>
        <v>0</v>
      </c>
      <c r="AN31" s="4">
        <f t="shared" si="2"/>
        <v>0</v>
      </c>
      <c r="AO31" s="4">
        <f t="shared" si="3"/>
        <v>0</v>
      </c>
      <c r="AP31" s="4">
        <f>IF(AL31&lt;&gt;0,((AL31*$AF$1)+(AO31*$AF$1)),IF(AM31&lt;&gt;0,((AM31*$AG$1)+(AO*$AG$1)),AN31-AO31))</f>
        <v>0</v>
      </c>
      <c r="AQ31" s="4">
        <f>IF(K31=[2]Definition!$AD$11,0,($AB$1*S31)/Acc_Multiplier)</f>
        <v>0</v>
      </c>
      <c r="AR31" s="4">
        <f>IF(OR(K31=[2]Definition!$AD$11,K31=[2]Definition!$AD$12),0,($AC$1*S31)/Acc_Multiplier)</f>
        <v>0</v>
      </c>
      <c r="AS31" s="4">
        <f>IF(OR(K31=[2]Definition!$AD$11,K31=[2]Definition!$AD$12),0,($AD$1*S31)/Acc_Multiplier)</f>
        <v>0</v>
      </c>
      <c r="AT31" s="4">
        <f>IF(OR(K31=[2]Definition!$AD$11,K31=[2]Definition!$AD$12),0,($AE$1*S31)/Acc_Multiplier)</f>
        <v>0</v>
      </c>
      <c r="AU31" s="4">
        <f t="shared" si="4"/>
        <v>0</v>
      </c>
      <c r="AV31" s="4">
        <f t="shared" si="5"/>
        <v>0</v>
      </c>
      <c r="AW31" s="4">
        <f t="shared" si="6"/>
        <v>0</v>
      </c>
      <c r="AX31" s="4">
        <f t="shared" si="7"/>
        <v>0</v>
      </c>
      <c r="AY31" s="4" t="str">
        <f t="shared" si="8"/>
        <v/>
      </c>
      <c r="AZ31" s="4" t="str">
        <f t="shared" si="9"/>
        <v/>
      </c>
      <c r="BA31" s="4"/>
      <c r="BB31" s="4"/>
      <c r="BC31" s="4"/>
      <c r="BD31" s="4">
        <f t="shared" si="10"/>
        <v>0</v>
      </c>
      <c r="BE31" s="4">
        <f>(SUMPRODUCT(--([2]Definition!$BL$11:$BL$10000&gt;=$V$9)*--([2]Definition!$BK$11:$BK$10000&lt;=$V$9)*--([2]Definition!$BG$11:$BG$10000=I31)*--([2]Definition!$BH$11:$BH$10000=F31)*--([2]Definition!$BI$11:$BI$10000=$AJ$1)*--([2]Definition!$BJ$11:$BJ$10000=K31)*--([2]Definition!$BM$11:$BM$10000)))/4</f>
        <v>0</v>
      </c>
      <c r="BF31" s="4">
        <f>(SUMPRODUCT(--([2]Definition!$BL$11:$BL$10000&gt;=$V$9)*--([2]Definition!$BK$11:$BK$10000&lt;=$V$9)*--([2]Definition!$BG$11:$BG$10000=I31)*--([2]Definition!$BH$11:$BH$10000=F31)*--([2]Definition!$BI$11:$BI$10000=$AJ$1)*--([2]Definition!$BJ$11:$BJ$10000=K31)*--([2]Definition!$BN$11:$BN$10000)))/4</f>
        <v>0</v>
      </c>
      <c r="BG31" s="4">
        <f>(SUMPRODUCT(--([2]Definition!$BL$11:$BL$10000&gt;=$V$9)*--([2]Definition!$BK$11:$BK$10000&lt;=$V$9)*--([2]Definition!$BG$11:$BG$10000=I31)*--([2]Definition!$BH$11:$BH$10000=F31)*--([2]Definition!$BI$11:$BI$10000=$AJ$1)*--([2]Definition!$BJ$11:$BJ$10000=K31)*--([2]Definition!$BO$11:$BO$10000)))/4</f>
        <v>0</v>
      </c>
      <c r="BH31" s="4">
        <f>SUMPRODUCT(--([2]Definition!$BL$11:$BL$10000&gt;=$V$9)*--([2]Definition!$BK$11:$BK$10000&lt;=$V$9)*--([2]Definition!$BG$11:$BG$10000=I31)*--([2]Definition!$BH$11:$BH$10000=F31)*--([2]Definition!$BI$11:$BI$10000=AJ31)*--([2]Definition!$BJ$11:$BJ$10000=K31)*--([2]Definition!$BM$11:$BM$10000))</f>
        <v>0</v>
      </c>
      <c r="BI31" s="4">
        <f>SUMPRODUCT(--([2]Definition!$BL$11:$BL$10000&gt;=$V$9)*--([2]Definition!$BK$11:$BK$10000&lt;=$V$9)*--([2]Definition!$BG$11:$BG$10000=I31)*--([2]Definition!$BH$11:$BH$10000=F31)*--([2]Definition!$BI$11:$BI$10000=AJ31)*--([2]Definition!$BJ$11:$BJ$10000=K31)*--([2]Definition!$BN$11:$BN$10000))</f>
        <v>0</v>
      </c>
      <c r="BJ31" s="4">
        <f>SUMPRODUCT(--([2]Definition!$BL$11:$BL$10000&gt;=$V$9)*--([2]Definition!$BK$11:$BK$10000&lt;=$V$9)*--([2]Definition!$BG$11:$BG$10000=I31)*--([2]Definition!$BH$11:$BH$10000=F31)*--([2]Definition!$BI$11:$BI$10000=AJ31)*--([2]Definition!$BJ$11:$BJ$10000=K31)*--([2]Definition!$BO$11:$BO$10000))</f>
        <v>0</v>
      </c>
      <c r="BK31" s="15">
        <f t="shared" si="11"/>
        <v>0</v>
      </c>
    </row>
    <row r="32" spans="6:63">
      <c r="AL32" s="4">
        <f t="shared" si="0"/>
        <v>0</v>
      </c>
      <c r="AM32" s="4">
        <f t="shared" si="1"/>
        <v>0</v>
      </c>
      <c r="AN32" s="4">
        <f t="shared" si="2"/>
        <v>0</v>
      </c>
      <c r="AO32" s="4">
        <f t="shared" si="3"/>
        <v>0</v>
      </c>
      <c r="AP32" s="4">
        <f>IF(AL32&lt;&gt;0,((AL32*$AF$1)+(AO32*$AF$1)),IF(AM32&lt;&gt;0,((AM32*$AG$1)+(AO*$AG$1)),AN32-AO32))</f>
        <v>0</v>
      </c>
      <c r="AQ32" s="4">
        <f>IF(K32=[2]Definition!$AD$11,0,($AB$1*S32)/Acc_Multiplier)</f>
        <v>0</v>
      </c>
      <c r="AR32" s="4">
        <f>IF(OR(K32=[2]Definition!$AD$11,K32=[2]Definition!$AD$12),0,($AC$1*S32)/Acc_Multiplier)</f>
        <v>0</v>
      </c>
      <c r="AS32" s="4">
        <f>IF(OR(K32=[2]Definition!$AD$11,K32=[2]Definition!$AD$12),0,($AD$1*S32)/Acc_Multiplier)</f>
        <v>0</v>
      </c>
      <c r="AT32" s="4">
        <f>IF(OR(K32=[2]Definition!$AD$11,K32=[2]Definition!$AD$12),0,($AE$1*S32)/Acc_Multiplier)</f>
        <v>0</v>
      </c>
      <c r="AU32" s="4">
        <f t="shared" si="4"/>
        <v>0</v>
      </c>
      <c r="AV32" s="4">
        <f t="shared" si="5"/>
        <v>0</v>
      </c>
      <c r="AW32" s="4">
        <f t="shared" si="6"/>
        <v>0</v>
      </c>
      <c r="AX32" s="4">
        <f t="shared" si="7"/>
        <v>0</v>
      </c>
      <c r="AY32" s="4" t="str">
        <f t="shared" si="8"/>
        <v/>
      </c>
      <c r="AZ32" s="4" t="str">
        <f t="shared" si="9"/>
        <v/>
      </c>
      <c r="BA32" s="4"/>
      <c r="BB32" s="4"/>
      <c r="BC32" s="4"/>
      <c r="BD32" s="4">
        <f t="shared" si="10"/>
        <v>0</v>
      </c>
      <c r="BE32" s="4">
        <f>(SUMPRODUCT(--([2]Definition!$BL$11:$BL$10000&gt;=$V$9)*--([2]Definition!$BK$11:$BK$10000&lt;=$V$9)*--([2]Definition!$BG$11:$BG$10000=I32)*--([2]Definition!$BH$11:$BH$10000=F32)*--([2]Definition!$BI$11:$BI$10000=$AJ$1)*--([2]Definition!$BJ$11:$BJ$10000=K32)*--([2]Definition!$BM$11:$BM$10000)))/4</f>
        <v>0</v>
      </c>
      <c r="BF32" s="4">
        <f>(SUMPRODUCT(--([2]Definition!$BL$11:$BL$10000&gt;=$V$9)*--([2]Definition!$BK$11:$BK$10000&lt;=$V$9)*--([2]Definition!$BG$11:$BG$10000=I32)*--([2]Definition!$BH$11:$BH$10000=F32)*--([2]Definition!$BI$11:$BI$10000=$AJ$1)*--([2]Definition!$BJ$11:$BJ$10000=K32)*--([2]Definition!$BN$11:$BN$10000)))/4</f>
        <v>0</v>
      </c>
      <c r="BG32" s="4">
        <f>(SUMPRODUCT(--([2]Definition!$BL$11:$BL$10000&gt;=$V$9)*--([2]Definition!$BK$11:$BK$10000&lt;=$V$9)*--([2]Definition!$BG$11:$BG$10000=I32)*--([2]Definition!$BH$11:$BH$10000=F32)*--([2]Definition!$BI$11:$BI$10000=$AJ$1)*--([2]Definition!$BJ$11:$BJ$10000=K32)*--([2]Definition!$BO$11:$BO$10000)))/4</f>
        <v>0</v>
      </c>
      <c r="BH32" s="4">
        <f>SUMPRODUCT(--([2]Definition!$BL$11:$BL$10000&gt;=$V$9)*--([2]Definition!$BK$11:$BK$10000&lt;=$V$9)*--([2]Definition!$BG$11:$BG$10000=I32)*--([2]Definition!$BH$11:$BH$10000=F32)*--([2]Definition!$BI$11:$BI$10000=AJ32)*--([2]Definition!$BJ$11:$BJ$10000=K32)*--([2]Definition!$BM$11:$BM$10000))</f>
        <v>0</v>
      </c>
      <c r="BI32" s="4">
        <f>SUMPRODUCT(--([2]Definition!$BL$11:$BL$10000&gt;=$V$9)*--([2]Definition!$BK$11:$BK$10000&lt;=$V$9)*--([2]Definition!$BG$11:$BG$10000=I32)*--([2]Definition!$BH$11:$BH$10000=F32)*--([2]Definition!$BI$11:$BI$10000=AJ32)*--([2]Definition!$BJ$11:$BJ$10000=K32)*--([2]Definition!$BN$11:$BN$10000))</f>
        <v>0</v>
      </c>
      <c r="BJ32" s="4">
        <f>SUMPRODUCT(--([2]Definition!$BL$11:$BL$10000&gt;=$V$9)*--([2]Definition!$BK$11:$BK$10000&lt;=$V$9)*--([2]Definition!$BG$11:$BG$10000=I32)*--([2]Definition!$BH$11:$BH$10000=F32)*--([2]Definition!$BI$11:$BI$10000=AJ32)*--([2]Definition!$BJ$11:$BJ$10000=K32)*--([2]Definition!$BO$11:$BO$10000))</f>
        <v>0</v>
      </c>
      <c r="BK32" s="15">
        <f t="shared" si="11"/>
        <v>0</v>
      </c>
    </row>
    <row r="33" spans="38:63">
      <c r="AL33" s="4">
        <f t="shared" si="0"/>
        <v>0</v>
      </c>
      <c r="AM33" s="4">
        <f t="shared" si="1"/>
        <v>0</v>
      </c>
      <c r="AN33" s="4">
        <f t="shared" si="2"/>
        <v>0</v>
      </c>
      <c r="AO33" s="4">
        <f t="shared" si="3"/>
        <v>0</v>
      </c>
      <c r="AP33" s="4">
        <f>IF(AL33&lt;&gt;0,((AL33*$AF$1)+(AO33*$AF$1)),IF(AM33&lt;&gt;0,((AM33*$AG$1)+(AO*$AG$1)),AN33-AO33))</f>
        <v>0</v>
      </c>
      <c r="AQ33" s="4">
        <f>IF(K33=[2]Definition!$AD$11,0,($AB$1*S33)/Acc_Multiplier)</f>
        <v>0</v>
      </c>
      <c r="AR33" s="4">
        <f>IF(OR(K33=[2]Definition!$AD$11,K33=[2]Definition!$AD$12),0,($AC$1*S33)/Acc_Multiplier)</f>
        <v>0</v>
      </c>
      <c r="AS33" s="4">
        <f>IF(OR(K33=[2]Definition!$AD$11,K33=[2]Definition!$AD$12),0,($AD$1*S33)/Acc_Multiplier)</f>
        <v>0</v>
      </c>
      <c r="AT33" s="4">
        <f>IF(OR(K33=[2]Definition!$AD$11,K33=[2]Definition!$AD$12),0,($AE$1*S33)/Acc_Multiplier)</f>
        <v>0</v>
      </c>
      <c r="AU33" s="4">
        <f t="shared" si="4"/>
        <v>0</v>
      </c>
      <c r="AV33" s="4">
        <f t="shared" si="5"/>
        <v>0</v>
      </c>
      <c r="AW33" s="4">
        <f t="shared" si="6"/>
        <v>0</v>
      </c>
      <c r="AX33" s="4">
        <f t="shared" si="7"/>
        <v>0</v>
      </c>
      <c r="AY33" s="4" t="str">
        <f t="shared" si="8"/>
        <v/>
      </c>
      <c r="AZ33" s="4" t="str">
        <f t="shared" si="9"/>
        <v/>
      </c>
      <c r="BA33" s="4"/>
      <c r="BB33" s="4"/>
      <c r="BC33" s="4"/>
      <c r="BD33" s="4">
        <f t="shared" si="10"/>
        <v>0</v>
      </c>
      <c r="BE33" s="4">
        <f>(SUMPRODUCT(--([2]Definition!$BL$11:$BL$10000&gt;=$V$9)*--([2]Definition!$BK$11:$BK$10000&lt;=$V$9)*--([2]Definition!$BG$11:$BG$10000=I33)*--([2]Definition!$BH$11:$BH$10000=F33)*--([2]Definition!$BI$11:$BI$10000=$AJ$1)*--([2]Definition!$BJ$11:$BJ$10000=K33)*--([2]Definition!$BM$11:$BM$10000)))/4</f>
        <v>0</v>
      </c>
      <c r="BF33" s="4">
        <f>(SUMPRODUCT(--([2]Definition!$BL$11:$BL$10000&gt;=$V$9)*--([2]Definition!$BK$11:$BK$10000&lt;=$V$9)*--([2]Definition!$BG$11:$BG$10000=I33)*--([2]Definition!$BH$11:$BH$10000=F33)*--([2]Definition!$BI$11:$BI$10000=$AJ$1)*--([2]Definition!$BJ$11:$BJ$10000=K33)*--([2]Definition!$BN$11:$BN$10000)))/4</f>
        <v>0</v>
      </c>
      <c r="BG33" s="4">
        <f>(SUMPRODUCT(--([2]Definition!$BL$11:$BL$10000&gt;=$V$9)*--([2]Definition!$BK$11:$BK$10000&lt;=$V$9)*--([2]Definition!$BG$11:$BG$10000=I33)*--([2]Definition!$BH$11:$BH$10000=F33)*--([2]Definition!$BI$11:$BI$10000=$AJ$1)*--([2]Definition!$BJ$11:$BJ$10000=K33)*--([2]Definition!$BO$11:$BO$10000)))/4</f>
        <v>0</v>
      </c>
      <c r="BH33" s="4">
        <f>SUMPRODUCT(--([2]Definition!$BL$11:$BL$10000&gt;=$V$9)*--([2]Definition!$BK$11:$BK$10000&lt;=$V$9)*--([2]Definition!$BG$11:$BG$10000=I33)*--([2]Definition!$BH$11:$BH$10000=F33)*--([2]Definition!$BI$11:$BI$10000=AJ33)*--([2]Definition!$BJ$11:$BJ$10000=K33)*--([2]Definition!$BM$11:$BM$10000))</f>
        <v>0</v>
      </c>
      <c r="BI33" s="4">
        <f>SUMPRODUCT(--([2]Definition!$BL$11:$BL$10000&gt;=$V$9)*--([2]Definition!$BK$11:$BK$10000&lt;=$V$9)*--([2]Definition!$BG$11:$BG$10000=I33)*--([2]Definition!$BH$11:$BH$10000=F33)*--([2]Definition!$BI$11:$BI$10000=AJ33)*--([2]Definition!$BJ$11:$BJ$10000=K33)*--([2]Definition!$BN$11:$BN$10000))</f>
        <v>0</v>
      </c>
      <c r="BJ33" s="4">
        <f>SUMPRODUCT(--([2]Definition!$BL$11:$BL$10000&gt;=$V$9)*--([2]Definition!$BK$11:$BK$10000&lt;=$V$9)*--([2]Definition!$BG$11:$BG$10000=I33)*--([2]Definition!$BH$11:$BH$10000=F33)*--([2]Definition!$BI$11:$BI$10000=AJ33)*--([2]Definition!$BJ$11:$BJ$10000=K33)*--([2]Definition!$BO$11:$BO$10000))</f>
        <v>0</v>
      </c>
      <c r="BK33" s="15">
        <f t="shared" si="11"/>
        <v>0</v>
      </c>
    </row>
    <row r="34" spans="38:63">
      <c r="AL34" s="4">
        <f t="shared" si="0"/>
        <v>0</v>
      </c>
      <c r="AM34" s="4">
        <f t="shared" si="1"/>
        <v>0</v>
      </c>
      <c r="AN34" s="4">
        <f t="shared" si="2"/>
        <v>0</v>
      </c>
      <c r="AO34" s="4">
        <f t="shared" si="3"/>
        <v>0</v>
      </c>
      <c r="AP34" s="4">
        <f>IF(AL34&lt;&gt;0,((AL34*$AF$1)+(AO34*$AF$1)),IF(AM34&lt;&gt;0,((AM34*$AG$1)+(AO*$AG$1)),AN34-AO34))</f>
        <v>0</v>
      </c>
      <c r="AQ34" s="4">
        <f>IF(K34=[2]Definition!$AD$11,0,($AB$1*S34)/Acc_Multiplier)</f>
        <v>0</v>
      </c>
      <c r="AR34" s="4">
        <f>IF(OR(K34=[2]Definition!$AD$11,K34=[2]Definition!$AD$12),0,($AC$1*S34)/Acc_Multiplier)</f>
        <v>0</v>
      </c>
      <c r="AS34" s="4">
        <f>IF(OR(K34=[2]Definition!$AD$11,K34=[2]Definition!$AD$12),0,($AD$1*S34)/Acc_Multiplier)</f>
        <v>0</v>
      </c>
      <c r="AT34" s="4">
        <f>IF(OR(K34=[2]Definition!$AD$11,K34=[2]Definition!$AD$12),0,($AE$1*S34)/Acc_Multiplier)</f>
        <v>0</v>
      </c>
      <c r="AU34" s="4">
        <f t="shared" si="4"/>
        <v>0</v>
      </c>
      <c r="AV34" s="4">
        <f t="shared" si="5"/>
        <v>0</v>
      </c>
      <c r="AW34" s="4">
        <f t="shared" si="6"/>
        <v>0</v>
      </c>
      <c r="AX34" s="4">
        <f t="shared" si="7"/>
        <v>0</v>
      </c>
      <c r="AY34" s="4" t="str">
        <f t="shared" si="8"/>
        <v/>
      </c>
      <c r="AZ34" s="4" t="str">
        <f t="shared" si="9"/>
        <v/>
      </c>
      <c r="BA34" s="4"/>
      <c r="BB34" s="4"/>
      <c r="BC34" s="4"/>
      <c r="BD34" s="4">
        <f t="shared" si="10"/>
        <v>0</v>
      </c>
      <c r="BE34" s="4">
        <f>(SUMPRODUCT(--([2]Definition!$BL$11:$BL$10000&gt;=$V$9)*--([2]Definition!$BK$11:$BK$10000&lt;=$V$9)*--([2]Definition!$BG$11:$BG$10000=I34)*--([2]Definition!$BH$11:$BH$10000=F34)*--([2]Definition!$BI$11:$BI$10000=$AJ$1)*--([2]Definition!$BJ$11:$BJ$10000=K34)*--([2]Definition!$BM$11:$BM$10000)))/4</f>
        <v>0</v>
      </c>
      <c r="BF34" s="4">
        <f>(SUMPRODUCT(--([2]Definition!$BL$11:$BL$10000&gt;=$V$9)*--([2]Definition!$BK$11:$BK$10000&lt;=$V$9)*--([2]Definition!$BG$11:$BG$10000=I34)*--([2]Definition!$BH$11:$BH$10000=F34)*--([2]Definition!$BI$11:$BI$10000=$AJ$1)*--([2]Definition!$BJ$11:$BJ$10000=K34)*--([2]Definition!$BN$11:$BN$10000)))/4</f>
        <v>0</v>
      </c>
      <c r="BG34" s="4">
        <f>(SUMPRODUCT(--([2]Definition!$BL$11:$BL$10000&gt;=$V$9)*--([2]Definition!$BK$11:$BK$10000&lt;=$V$9)*--([2]Definition!$BG$11:$BG$10000=I34)*--([2]Definition!$BH$11:$BH$10000=F34)*--([2]Definition!$BI$11:$BI$10000=$AJ$1)*--([2]Definition!$BJ$11:$BJ$10000=K34)*--([2]Definition!$BO$11:$BO$10000)))/4</f>
        <v>0</v>
      </c>
      <c r="BH34" s="4">
        <f>SUMPRODUCT(--([2]Definition!$BL$11:$BL$10000&gt;=$V$9)*--([2]Definition!$BK$11:$BK$10000&lt;=$V$9)*--([2]Definition!$BG$11:$BG$10000=I34)*--([2]Definition!$BH$11:$BH$10000=F34)*--([2]Definition!$BI$11:$BI$10000=AJ34)*--([2]Definition!$BJ$11:$BJ$10000=K34)*--([2]Definition!$BM$11:$BM$10000))</f>
        <v>0</v>
      </c>
      <c r="BI34" s="4">
        <f>SUMPRODUCT(--([2]Definition!$BL$11:$BL$10000&gt;=$V$9)*--([2]Definition!$BK$11:$BK$10000&lt;=$V$9)*--([2]Definition!$BG$11:$BG$10000=I34)*--([2]Definition!$BH$11:$BH$10000=F34)*--([2]Definition!$BI$11:$BI$10000=AJ34)*--([2]Definition!$BJ$11:$BJ$10000=K34)*--([2]Definition!$BN$11:$BN$10000))</f>
        <v>0</v>
      </c>
      <c r="BJ34" s="4">
        <f>SUMPRODUCT(--([2]Definition!$BL$11:$BL$10000&gt;=$V$9)*--([2]Definition!$BK$11:$BK$10000&lt;=$V$9)*--([2]Definition!$BG$11:$BG$10000=I34)*--([2]Definition!$BH$11:$BH$10000=F34)*--([2]Definition!$BI$11:$BI$10000=AJ34)*--([2]Definition!$BJ$11:$BJ$10000=K34)*--([2]Definition!$BO$11:$BO$10000))</f>
        <v>0</v>
      </c>
      <c r="BK34" s="15">
        <f t="shared" si="11"/>
        <v>0</v>
      </c>
    </row>
    <row r="35" spans="38:63">
      <c r="AL35" s="4">
        <f t="shared" si="0"/>
        <v>0</v>
      </c>
      <c r="AM35" s="4">
        <f t="shared" si="1"/>
        <v>0</v>
      </c>
      <c r="AN35" s="4">
        <f t="shared" si="2"/>
        <v>0</v>
      </c>
      <c r="AO35" s="4">
        <f t="shared" si="3"/>
        <v>0</v>
      </c>
      <c r="AP35" s="4">
        <f>IF(AL35&lt;&gt;0,((AL35*$AF$1)+(AO35*$AF$1)),IF(AM35&lt;&gt;0,((AM35*$AG$1)+(AO*$AG$1)),AN35-AO35))</f>
        <v>0</v>
      </c>
      <c r="AQ35" s="4">
        <f>IF(K35=[2]Definition!$AD$11,0,($AB$1*S35)/Acc_Multiplier)</f>
        <v>0</v>
      </c>
      <c r="AR35" s="4">
        <f>IF(OR(K35=[2]Definition!$AD$11,K35=[2]Definition!$AD$12),0,($AC$1*S35)/Acc_Multiplier)</f>
        <v>0</v>
      </c>
      <c r="AS35" s="4">
        <f>IF(OR(K35=[2]Definition!$AD$11,K35=[2]Definition!$AD$12),0,($AD$1*S35)/Acc_Multiplier)</f>
        <v>0</v>
      </c>
      <c r="AT35" s="4">
        <f>IF(OR(K35=[2]Definition!$AD$11,K35=[2]Definition!$AD$12),0,($AE$1*S35)/Acc_Multiplier)</f>
        <v>0</v>
      </c>
      <c r="AU35" s="4">
        <f t="shared" si="4"/>
        <v>0</v>
      </c>
      <c r="AV35" s="4">
        <f t="shared" si="5"/>
        <v>0</v>
      </c>
      <c r="AW35" s="4">
        <f t="shared" si="6"/>
        <v>0</v>
      </c>
      <c r="AX35" s="4">
        <f t="shared" si="7"/>
        <v>0</v>
      </c>
      <c r="AY35" s="4" t="str">
        <f t="shared" si="8"/>
        <v/>
      </c>
      <c r="AZ35" s="4" t="str">
        <f t="shared" si="9"/>
        <v/>
      </c>
      <c r="BA35" s="4"/>
      <c r="BB35" s="4"/>
      <c r="BC35" s="4"/>
      <c r="BD35" s="4">
        <f t="shared" si="10"/>
        <v>0</v>
      </c>
      <c r="BE35" s="4">
        <f>(SUMPRODUCT(--([2]Definition!$BL$11:$BL$10000&gt;=$V$9)*--([2]Definition!$BK$11:$BK$10000&lt;=$V$9)*--([2]Definition!$BG$11:$BG$10000=I35)*--([2]Definition!$BH$11:$BH$10000=F35)*--([2]Definition!$BI$11:$BI$10000=$AJ$1)*--([2]Definition!$BJ$11:$BJ$10000=K35)*--([2]Definition!$BM$11:$BM$10000)))/4</f>
        <v>0</v>
      </c>
      <c r="BF35" s="4">
        <f>(SUMPRODUCT(--([2]Definition!$BL$11:$BL$10000&gt;=$V$9)*--([2]Definition!$BK$11:$BK$10000&lt;=$V$9)*--([2]Definition!$BG$11:$BG$10000=I35)*--([2]Definition!$BH$11:$BH$10000=F35)*--([2]Definition!$BI$11:$BI$10000=$AJ$1)*--([2]Definition!$BJ$11:$BJ$10000=K35)*--([2]Definition!$BN$11:$BN$10000)))/4</f>
        <v>0</v>
      </c>
      <c r="BG35" s="4">
        <f>(SUMPRODUCT(--([2]Definition!$BL$11:$BL$10000&gt;=$V$9)*--([2]Definition!$BK$11:$BK$10000&lt;=$V$9)*--([2]Definition!$BG$11:$BG$10000=I35)*--([2]Definition!$BH$11:$BH$10000=F35)*--([2]Definition!$BI$11:$BI$10000=$AJ$1)*--([2]Definition!$BJ$11:$BJ$10000=K35)*--([2]Definition!$BO$11:$BO$10000)))/4</f>
        <v>0</v>
      </c>
      <c r="BH35" s="4">
        <f>SUMPRODUCT(--([2]Definition!$BL$11:$BL$10000&gt;=$V$9)*--([2]Definition!$BK$11:$BK$10000&lt;=$V$9)*--([2]Definition!$BG$11:$BG$10000=I35)*--([2]Definition!$BH$11:$BH$10000=F35)*--([2]Definition!$BI$11:$BI$10000=AJ35)*--([2]Definition!$BJ$11:$BJ$10000=K35)*--([2]Definition!$BM$11:$BM$10000))</f>
        <v>0</v>
      </c>
      <c r="BI35" s="4">
        <f>SUMPRODUCT(--([2]Definition!$BL$11:$BL$10000&gt;=$V$9)*--([2]Definition!$BK$11:$BK$10000&lt;=$V$9)*--([2]Definition!$BG$11:$BG$10000=I35)*--([2]Definition!$BH$11:$BH$10000=F35)*--([2]Definition!$BI$11:$BI$10000=AJ35)*--([2]Definition!$BJ$11:$BJ$10000=K35)*--([2]Definition!$BN$11:$BN$10000))</f>
        <v>0</v>
      </c>
      <c r="BJ35" s="4">
        <f>SUMPRODUCT(--([2]Definition!$BL$11:$BL$10000&gt;=$V$9)*--([2]Definition!$BK$11:$BK$10000&lt;=$V$9)*--([2]Definition!$BG$11:$BG$10000=I35)*--([2]Definition!$BH$11:$BH$10000=F35)*--([2]Definition!$BI$11:$BI$10000=AJ35)*--([2]Definition!$BJ$11:$BJ$10000=K35)*--([2]Definition!$BO$11:$BO$10000))</f>
        <v>0</v>
      </c>
      <c r="BK35" s="15">
        <f t="shared" si="11"/>
        <v>0</v>
      </c>
    </row>
    <row r="36" spans="38:63">
      <c r="AL36" s="4">
        <f t="shared" si="0"/>
        <v>0</v>
      </c>
      <c r="AM36" s="4">
        <f t="shared" si="1"/>
        <v>0</v>
      </c>
      <c r="AN36" s="4">
        <f t="shared" si="2"/>
        <v>0</v>
      </c>
      <c r="AO36" s="4">
        <f t="shared" si="3"/>
        <v>0</v>
      </c>
      <c r="AP36" s="4">
        <f>IF(AL36&lt;&gt;0,((AL36*$AF$1)+(AO36*$AF$1)),IF(AM36&lt;&gt;0,((AM36*$AG$1)+(AO*$AG$1)),AN36-AO36))</f>
        <v>0</v>
      </c>
      <c r="AQ36" s="4">
        <f>IF(K36=[2]Definition!$AD$11,0,($AB$1*S36)/Acc_Multiplier)</f>
        <v>0</v>
      </c>
      <c r="AR36" s="4">
        <f>IF(OR(K36=[2]Definition!$AD$11,K36=[2]Definition!$AD$12),0,($AC$1*S36)/Acc_Multiplier)</f>
        <v>0</v>
      </c>
      <c r="AS36" s="4">
        <f>IF(OR(K36=[2]Definition!$AD$11,K36=[2]Definition!$AD$12),0,($AD$1*S36)/Acc_Multiplier)</f>
        <v>0</v>
      </c>
      <c r="AT36" s="4">
        <f>IF(OR(K36=[2]Definition!$AD$11,K36=[2]Definition!$AD$12),0,($AE$1*S36)/Acc_Multiplier)</f>
        <v>0</v>
      </c>
      <c r="AU36" s="4">
        <f t="shared" si="4"/>
        <v>0</v>
      </c>
      <c r="AV36" s="4">
        <f t="shared" si="5"/>
        <v>0</v>
      </c>
      <c r="AW36" s="4">
        <f t="shared" si="6"/>
        <v>0</v>
      </c>
      <c r="AX36" s="4">
        <f t="shared" si="7"/>
        <v>0</v>
      </c>
      <c r="AY36" s="4" t="str">
        <f t="shared" si="8"/>
        <v/>
      </c>
      <c r="AZ36" s="4" t="str">
        <f t="shared" si="9"/>
        <v/>
      </c>
      <c r="BA36" s="4"/>
      <c r="BB36" s="4"/>
      <c r="BC36" s="4"/>
      <c r="BD36" s="4">
        <f t="shared" si="10"/>
        <v>0</v>
      </c>
      <c r="BE36" s="4">
        <f>(SUMPRODUCT(--([2]Definition!$BL$11:$BL$10000&gt;=$V$9)*--([2]Definition!$BK$11:$BK$10000&lt;=$V$9)*--([2]Definition!$BG$11:$BG$10000=I36)*--([2]Definition!$BH$11:$BH$10000=F36)*--([2]Definition!$BI$11:$BI$10000=$AJ$1)*--([2]Definition!$BJ$11:$BJ$10000=K36)*--([2]Definition!$BM$11:$BM$10000)))/4</f>
        <v>0</v>
      </c>
      <c r="BF36" s="4">
        <f>(SUMPRODUCT(--([2]Definition!$BL$11:$BL$10000&gt;=$V$9)*--([2]Definition!$BK$11:$BK$10000&lt;=$V$9)*--([2]Definition!$BG$11:$BG$10000=I36)*--([2]Definition!$BH$11:$BH$10000=F36)*--([2]Definition!$BI$11:$BI$10000=$AJ$1)*--([2]Definition!$BJ$11:$BJ$10000=K36)*--([2]Definition!$BN$11:$BN$10000)))/4</f>
        <v>0</v>
      </c>
      <c r="BG36" s="4">
        <f>(SUMPRODUCT(--([2]Definition!$BL$11:$BL$10000&gt;=$V$9)*--([2]Definition!$BK$11:$BK$10000&lt;=$V$9)*--([2]Definition!$BG$11:$BG$10000=I36)*--([2]Definition!$BH$11:$BH$10000=F36)*--([2]Definition!$BI$11:$BI$10000=$AJ$1)*--([2]Definition!$BJ$11:$BJ$10000=K36)*--([2]Definition!$BO$11:$BO$10000)))/4</f>
        <v>0</v>
      </c>
      <c r="BH36" s="4">
        <f>SUMPRODUCT(--([2]Definition!$BL$11:$BL$10000&gt;=$V$9)*--([2]Definition!$BK$11:$BK$10000&lt;=$V$9)*--([2]Definition!$BG$11:$BG$10000=I36)*--([2]Definition!$BH$11:$BH$10000=F36)*--([2]Definition!$BI$11:$BI$10000=AJ36)*--([2]Definition!$BJ$11:$BJ$10000=K36)*--([2]Definition!$BM$11:$BM$10000))</f>
        <v>0</v>
      </c>
      <c r="BI36" s="4">
        <f>SUMPRODUCT(--([2]Definition!$BL$11:$BL$10000&gt;=$V$9)*--([2]Definition!$BK$11:$BK$10000&lt;=$V$9)*--([2]Definition!$BG$11:$BG$10000=I36)*--([2]Definition!$BH$11:$BH$10000=F36)*--([2]Definition!$BI$11:$BI$10000=AJ36)*--([2]Definition!$BJ$11:$BJ$10000=K36)*--([2]Definition!$BN$11:$BN$10000))</f>
        <v>0</v>
      </c>
      <c r="BJ36" s="4">
        <f>SUMPRODUCT(--([2]Definition!$BL$11:$BL$10000&gt;=$V$9)*--([2]Definition!$BK$11:$BK$10000&lt;=$V$9)*--([2]Definition!$BG$11:$BG$10000=I36)*--([2]Definition!$BH$11:$BH$10000=F36)*--([2]Definition!$BI$11:$BI$10000=AJ36)*--([2]Definition!$BJ$11:$BJ$10000=K36)*--([2]Definition!$BO$11:$BO$10000))</f>
        <v>0</v>
      </c>
      <c r="BK36" s="15">
        <f t="shared" si="11"/>
        <v>0</v>
      </c>
    </row>
    <row r="37" spans="38:63">
      <c r="AL37" s="4">
        <f t="shared" si="0"/>
        <v>0</v>
      </c>
      <c r="AM37" s="4">
        <f t="shared" si="1"/>
        <v>0</v>
      </c>
      <c r="AN37" s="4">
        <f t="shared" si="2"/>
        <v>0</v>
      </c>
      <c r="AO37" s="4">
        <f t="shared" si="3"/>
        <v>0</v>
      </c>
      <c r="AP37" s="4">
        <f>IF(AL37&lt;&gt;0,((AL37*$AF$1)+(AO37*$AF$1)),IF(AM37&lt;&gt;0,((AM37*$AG$1)+(AO*$AG$1)),AN37-AO37))</f>
        <v>0</v>
      </c>
      <c r="AQ37" s="4">
        <f>IF(K37=[2]Definition!$AD$11,0,($AB$1*S37)/Acc_Multiplier)</f>
        <v>0</v>
      </c>
      <c r="AR37" s="4">
        <f>IF(OR(K37=[2]Definition!$AD$11,K37=[2]Definition!$AD$12),0,($AC$1*S37)/Acc_Multiplier)</f>
        <v>0</v>
      </c>
      <c r="AS37" s="4">
        <f>IF(OR(K37=[2]Definition!$AD$11,K37=[2]Definition!$AD$12),0,($AD$1*S37)/Acc_Multiplier)</f>
        <v>0</v>
      </c>
      <c r="AT37" s="4">
        <f>IF(OR(K37=[2]Definition!$AD$11,K37=[2]Definition!$AD$12),0,($AE$1*S37)/Acc_Multiplier)</f>
        <v>0</v>
      </c>
      <c r="AU37" s="4">
        <f t="shared" si="4"/>
        <v>0</v>
      </c>
      <c r="AV37" s="4">
        <f t="shared" si="5"/>
        <v>0</v>
      </c>
      <c r="AW37" s="4">
        <f t="shared" si="6"/>
        <v>0</v>
      </c>
      <c r="AX37" s="4">
        <f t="shared" si="7"/>
        <v>0</v>
      </c>
      <c r="AY37" s="4" t="str">
        <f t="shared" si="8"/>
        <v/>
      </c>
      <c r="AZ37" s="4" t="str">
        <f t="shared" si="9"/>
        <v/>
      </c>
      <c r="BA37" s="4"/>
      <c r="BB37" s="4"/>
      <c r="BC37" s="4"/>
      <c r="BD37" s="4">
        <f t="shared" si="10"/>
        <v>0</v>
      </c>
      <c r="BE37" s="4">
        <f>(SUMPRODUCT(--([2]Definition!$BL$11:$BL$10000&gt;=$V$9)*--([2]Definition!$BK$11:$BK$10000&lt;=$V$9)*--([2]Definition!$BG$11:$BG$10000=I37)*--([2]Definition!$BH$11:$BH$10000=F37)*--([2]Definition!$BI$11:$BI$10000=$AJ$1)*--([2]Definition!$BJ$11:$BJ$10000=K37)*--([2]Definition!$BM$11:$BM$10000)))/4</f>
        <v>0</v>
      </c>
      <c r="BF37" s="4">
        <f>(SUMPRODUCT(--([2]Definition!$BL$11:$BL$10000&gt;=$V$9)*--([2]Definition!$BK$11:$BK$10000&lt;=$V$9)*--([2]Definition!$BG$11:$BG$10000=I37)*--([2]Definition!$BH$11:$BH$10000=F37)*--([2]Definition!$BI$11:$BI$10000=$AJ$1)*--([2]Definition!$BJ$11:$BJ$10000=K37)*--([2]Definition!$BN$11:$BN$10000)))/4</f>
        <v>0</v>
      </c>
      <c r="BG37" s="4">
        <f>(SUMPRODUCT(--([2]Definition!$BL$11:$BL$10000&gt;=$V$9)*--([2]Definition!$BK$11:$BK$10000&lt;=$V$9)*--([2]Definition!$BG$11:$BG$10000=I37)*--([2]Definition!$BH$11:$BH$10000=F37)*--([2]Definition!$BI$11:$BI$10000=$AJ$1)*--([2]Definition!$BJ$11:$BJ$10000=K37)*--([2]Definition!$BO$11:$BO$10000)))/4</f>
        <v>0</v>
      </c>
      <c r="BH37" s="4">
        <f>SUMPRODUCT(--([2]Definition!$BL$11:$BL$10000&gt;=$V$9)*--([2]Definition!$BK$11:$BK$10000&lt;=$V$9)*--([2]Definition!$BG$11:$BG$10000=I37)*--([2]Definition!$BH$11:$BH$10000=F37)*--([2]Definition!$BI$11:$BI$10000=AJ37)*--([2]Definition!$BJ$11:$BJ$10000=K37)*--([2]Definition!$BM$11:$BM$10000))</f>
        <v>0</v>
      </c>
      <c r="BI37" s="4">
        <f>SUMPRODUCT(--([2]Definition!$BL$11:$BL$10000&gt;=$V$9)*--([2]Definition!$BK$11:$BK$10000&lt;=$V$9)*--([2]Definition!$BG$11:$BG$10000=I37)*--([2]Definition!$BH$11:$BH$10000=F37)*--([2]Definition!$BI$11:$BI$10000=AJ37)*--([2]Definition!$BJ$11:$BJ$10000=K37)*--([2]Definition!$BN$11:$BN$10000))</f>
        <v>0</v>
      </c>
      <c r="BJ37" s="4">
        <f>SUMPRODUCT(--([2]Definition!$BL$11:$BL$10000&gt;=$V$9)*--([2]Definition!$BK$11:$BK$10000&lt;=$V$9)*--([2]Definition!$BG$11:$BG$10000=I37)*--([2]Definition!$BH$11:$BH$10000=F37)*--([2]Definition!$BI$11:$BI$10000=AJ37)*--([2]Definition!$BJ$11:$BJ$10000=K37)*--([2]Definition!$BO$11:$BO$10000))</f>
        <v>0</v>
      </c>
      <c r="BK37" s="15">
        <f t="shared" si="11"/>
        <v>0</v>
      </c>
    </row>
    <row r="38" spans="38:63">
      <c r="AL38" s="4">
        <f t="shared" si="0"/>
        <v>0</v>
      </c>
      <c r="AM38" s="4">
        <f t="shared" si="1"/>
        <v>0</v>
      </c>
      <c r="AN38" s="4">
        <f t="shared" si="2"/>
        <v>0</v>
      </c>
      <c r="AO38" s="4">
        <f t="shared" si="3"/>
        <v>0</v>
      </c>
      <c r="AP38" s="4">
        <f>IF(AL38&lt;&gt;0,((AL38*$AF$1)+(AO38*$AF$1)),IF(AM38&lt;&gt;0,((AM38*$AG$1)+(AO*$AG$1)),AN38-AO38))</f>
        <v>0</v>
      </c>
      <c r="AQ38" s="4">
        <f>IF(K38=[2]Definition!$AD$11,0,($AB$1*S38)/Acc_Multiplier)</f>
        <v>0</v>
      </c>
      <c r="AR38" s="4">
        <f>IF(OR(K38=[2]Definition!$AD$11,K38=[2]Definition!$AD$12),0,($AC$1*S38)/Acc_Multiplier)</f>
        <v>0</v>
      </c>
      <c r="AS38" s="4">
        <f>IF(OR(K38=[2]Definition!$AD$11,K38=[2]Definition!$AD$12),0,($AD$1*S38)/Acc_Multiplier)</f>
        <v>0</v>
      </c>
      <c r="AT38" s="4">
        <f>IF(OR(K38=[2]Definition!$AD$11,K38=[2]Definition!$AD$12),0,($AE$1*S38)/Acc_Multiplier)</f>
        <v>0</v>
      </c>
      <c r="AU38" s="4">
        <f t="shared" si="4"/>
        <v>0</v>
      </c>
      <c r="AV38" s="4">
        <f t="shared" si="5"/>
        <v>0</v>
      </c>
      <c r="AW38" s="4">
        <f t="shared" si="6"/>
        <v>0</v>
      </c>
      <c r="AX38" s="4">
        <f t="shared" si="7"/>
        <v>0</v>
      </c>
      <c r="AY38" s="4" t="str">
        <f t="shared" si="8"/>
        <v/>
      </c>
      <c r="AZ38" s="4" t="str">
        <f t="shared" si="9"/>
        <v/>
      </c>
      <c r="BA38" s="4"/>
      <c r="BB38" s="4"/>
      <c r="BC38" s="4"/>
      <c r="BD38" s="4">
        <f t="shared" si="10"/>
        <v>0</v>
      </c>
      <c r="BE38" s="4">
        <f>(SUMPRODUCT(--([2]Definition!$BL$11:$BL$10000&gt;=$V$9)*--([2]Definition!$BK$11:$BK$10000&lt;=$V$9)*--([2]Definition!$BG$11:$BG$10000=I38)*--([2]Definition!$BH$11:$BH$10000=F38)*--([2]Definition!$BI$11:$BI$10000=$AJ$1)*--([2]Definition!$BJ$11:$BJ$10000=K38)*--([2]Definition!$BM$11:$BM$10000)))/4</f>
        <v>0</v>
      </c>
      <c r="BF38" s="4">
        <f>(SUMPRODUCT(--([2]Definition!$BL$11:$BL$10000&gt;=$V$9)*--([2]Definition!$BK$11:$BK$10000&lt;=$V$9)*--([2]Definition!$BG$11:$BG$10000=I38)*--([2]Definition!$BH$11:$BH$10000=F38)*--([2]Definition!$BI$11:$BI$10000=$AJ$1)*--([2]Definition!$BJ$11:$BJ$10000=K38)*--([2]Definition!$BN$11:$BN$10000)))/4</f>
        <v>0</v>
      </c>
      <c r="BG38" s="4">
        <f>(SUMPRODUCT(--([2]Definition!$BL$11:$BL$10000&gt;=$V$9)*--([2]Definition!$BK$11:$BK$10000&lt;=$V$9)*--([2]Definition!$BG$11:$BG$10000=I38)*--([2]Definition!$BH$11:$BH$10000=F38)*--([2]Definition!$BI$11:$BI$10000=$AJ$1)*--([2]Definition!$BJ$11:$BJ$10000=K38)*--([2]Definition!$BO$11:$BO$10000)))/4</f>
        <v>0</v>
      </c>
      <c r="BH38" s="4">
        <f>SUMPRODUCT(--([2]Definition!$BL$11:$BL$10000&gt;=$V$9)*--([2]Definition!$BK$11:$BK$10000&lt;=$V$9)*--([2]Definition!$BG$11:$BG$10000=I38)*--([2]Definition!$BH$11:$BH$10000=F38)*--([2]Definition!$BI$11:$BI$10000=AJ38)*--([2]Definition!$BJ$11:$BJ$10000=K38)*--([2]Definition!$BM$11:$BM$10000))</f>
        <v>0</v>
      </c>
      <c r="BI38" s="4">
        <f>SUMPRODUCT(--([2]Definition!$BL$11:$BL$10000&gt;=$V$9)*--([2]Definition!$BK$11:$BK$10000&lt;=$V$9)*--([2]Definition!$BG$11:$BG$10000=I38)*--([2]Definition!$BH$11:$BH$10000=F38)*--([2]Definition!$BI$11:$BI$10000=AJ38)*--([2]Definition!$BJ$11:$BJ$10000=K38)*--([2]Definition!$BN$11:$BN$10000))</f>
        <v>0</v>
      </c>
      <c r="BJ38" s="4">
        <f>SUMPRODUCT(--([2]Definition!$BL$11:$BL$10000&gt;=$V$9)*--([2]Definition!$BK$11:$BK$10000&lt;=$V$9)*--([2]Definition!$BG$11:$BG$10000=I38)*--([2]Definition!$BH$11:$BH$10000=F38)*--([2]Definition!$BI$11:$BI$10000=AJ38)*--([2]Definition!$BJ$11:$BJ$10000=K38)*--([2]Definition!$BO$11:$BO$10000))</f>
        <v>0</v>
      </c>
      <c r="BK38" s="15">
        <f t="shared" si="11"/>
        <v>0</v>
      </c>
    </row>
    <row r="39" spans="38:63">
      <c r="AL39" s="4">
        <f t="shared" si="0"/>
        <v>0</v>
      </c>
      <c r="AM39" s="4">
        <f t="shared" si="1"/>
        <v>0</v>
      </c>
      <c r="AN39" s="4">
        <f t="shared" si="2"/>
        <v>0</v>
      </c>
      <c r="AO39" s="4">
        <f t="shared" si="3"/>
        <v>0</v>
      </c>
      <c r="AP39" s="4">
        <f>IF(AL39&lt;&gt;0,((AL39*$AF$1)+(AO39*$AF$1)),IF(AM39&lt;&gt;0,((AM39*$AG$1)+(AO*$AG$1)),AN39-AO39))</f>
        <v>0</v>
      </c>
      <c r="AQ39" s="4">
        <f>IF(K39=[2]Definition!$AD$11,0,($AB$1*S39)/Acc_Multiplier)</f>
        <v>0</v>
      </c>
      <c r="AR39" s="4">
        <f>IF(OR(K39=[2]Definition!$AD$11,K39=[2]Definition!$AD$12),0,($AC$1*S39)/Acc_Multiplier)</f>
        <v>0</v>
      </c>
      <c r="AS39" s="4">
        <f>IF(OR(K39=[2]Definition!$AD$11,K39=[2]Definition!$AD$12),0,($AD$1*S39)/Acc_Multiplier)</f>
        <v>0</v>
      </c>
      <c r="AT39" s="4">
        <f>IF(OR(K39=[2]Definition!$AD$11,K39=[2]Definition!$AD$12),0,($AE$1*S39)/Acc_Multiplier)</f>
        <v>0</v>
      </c>
      <c r="AU39" s="4">
        <f t="shared" si="4"/>
        <v>0</v>
      </c>
      <c r="AV39" s="4">
        <f t="shared" si="5"/>
        <v>0</v>
      </c>
      <c r="AW39" s="4">
        <f t="shared" si="6"/>
        <v>0</v>
      </c>
      <c r="AX39" s="4">
        <f t="shared" si="7"/>
        <v>0</v>
      </c>
      <c r="AY39" s="4" t="str">
        <f t="shared" si="8"/>
        <v/>
      </c>
      <c r="AZ39" s="4" t="str">
        <f t="shared" si="9"/>
        <v/>
      </c>
      <c r="BA39" s="4"/>
      <c r="BB39" s="4"/>
      <c r="BC39" s="4"/>
      <c r="BD39" s="4">
        <f t="shared" si="10"/>
        <v>0</v>
      </c>
      <c r="BE39" s="4">
        <f>(SUMPRODUCT(--([2]Definition!$BL$11:$BL$10000&gt;=$V$9)*--([2]Definition!$BK$11:$BK$10000&lt;=$V$9)*--([2]Definition!$BG$11:$BG$10000=I39)*--([2]Definition!$BH$11:$BH$10000=F39)*--([2]Definition!$BI$11:$BI$10000=$AJ$1)*--([2]Definition!$BJ$11:$BJ$10000=K39)*--([2]Definition!$BM$11:$BM$10000)))/4</f>
        <v>0</v>
      </c>
      <c r="BF39" s="4">
        <f>(SUMPRODUCT(--([2]Definition!$BL$11:$BL$10000&gt;=$V$9)*--([2]Definition!$BK$11:$BK$10000&lt;=$V$9)*--([2]Definition!$BG$11:$BG$10000=I39)*--([2]Definition!$BH$11:$BH$10000=F39)*--([2]Definition!$BI$11:$BI$10000=$AJ$1)*--([2]Definition!$BJ$11:$BJ$10000=K39)*--([2]Definition!$BN$11:$BN$10000)))/4</f>
        <v>0</v>
      </c>
      <c r="BG39" s="4">
        <f>(SUMPRODUCT(--([2]Definition!$BL$11:$BL$10000&gt;=$V$9)*--([2]Definition!$BK$11:$BK$10000&lt;=$V$9)*--([2]Definition!$BG$11:$BG$10000=I39)*--([2]Definition!$BH$11:$BH$10000=F39)*--([2]Definition!$BI$11:$BI$10000=$AJ$1)*--([2]Definition!$BJ$11:$BJ$10000=K39)*--([2]Definition!$BO$11:$BO$10000)))/4</f>
        <v>0</v>
      </c>
      <c r="BH39" s="4">
        <f>SUMPRODUCT(--([2]Definition!$BL$11:$BL$10000&gt;=$V$9)*--([2]Definition!$BK$11:$BK$10000&lt;=$V$9)*--([2]Definition!$BG$11:$BG$10000=I39)*--([2]Definition!$BH$11:$BH$10000=F39)*--([2]Definition!$BI$11:$BI$10000=AJ39)*--([2]Definition!$BJ$11:$BJ$10000=K39)*--([2]Definition!$BM$11:$BM$10000))</f>
        <v>0</v>
      </c>
      <c r="BI39" s="4">
        <f>SUMPRODUCT(--([2]Definition!$BL$11:$BL$10000&gt;=$V$9)*--([2]Definition!$BK$11:$BK$10000&lt;=$V$9)*--([2]Definition!$BG$11:$BG$10000=I39)*--([2]Definition!$BH$11:$BH$10000=F39)*--([2]Definition!$BI$11:$BI$10000=AJ39)*--([2]Definition!$BJ$11:$BJ$10000=K39)*--([2]Definition!$BN$11:$BN$10000))</f>
        <v>0</v>
      </c>
      <c r="BJ39" s="4">
        <f>SUMPRODUCT(--([2]Definition!$BL$11:$BL$10000&gt;=$V$9)*--([2]Definition!$BK$11:$BK$10000&lt;=$V$9)*--([2]Definition!$BG$11:$BG$10000=I39)*--([2]Definition!$BH$11:$BH$10000=F39)*--([2]Definition!$BI$11:$BI$10000=AJ39)*--([2]Definition!$BJ$11:$BJ$10000=K39)*--([2]Definition!$BO$11:$BO$10000))</f>
        <v>0</v>
      </c>
      <c r="BK39" s="15">
        <f t="shared" si="11"/>
        <v>0</v>
      </c>
    </row>
    <row r="40" spans="38:63">
      <c r="AL40" s="4">
        <f t="shared" si="0"/>
        <v>0</v>
      </c>
      <c r="AM40" s="4">
        <f t="shared" si="1"/>
        <v>0</v>
      </c>
      <c r="AN40" s="4">
        <f t="shared" si="2"/>
        <v>0</v>
      </c>
      <c r="AO40" s="4">
        <f t="shared" si="3"/>
        <v>0</v>
      </c>
      <c r="AP40" s="4">
        <f>IF(AL40&lt;&gt;0,((AL40*$AF$1)+(AO40*$AF$1)),IF(AM40&lt;&gt;0,((AM40*$AG$1)+(AO*$AG$1)),AN40-AO40))</f>
        <v>0</v>
      </c>
      <c r="AQ40" s="4">
        <f>IF(K40=[2]Definition!$AD$11,0,($AB$1*S40)/Acc_Multiplier)</f>
        <v>0</v>
      </c>
      <c r="AR40" s="4">
        <f>IF(OR(K40=[2]Definition!$AD$11,K40=[2]Definition!$AD$12),0,($AC$1*S40)/Acc_Multiplier)</f>
        <v>0</v>
      </c>
      <c r="AS40" s="4">
        <f>IF(OR(K40=[2]Definition!$AD$11,K40=[2]Definition!$AD$12),0,($AD$1*S40)/Acc_Multiplier)</f>
        <v>0</v>
      </c>
      <c r="AT40" s="4">
        <f>IF(OR(K40=[2]Definition!$AD$11,K40=[2]Definition!$AD$12),0,($AE$1*S40)/Acc_Multiplier)</f>
        <v>0</v>
      </c>
      <c r="AU40" s="4">
        <f t="shared" si="4"/>
        <v>0</v>
      </c>
      <c r="AV40" s="4">
        <f t="shared" si="5"/>
        <v>0</v>
      </c>
      <c r="AW40" s="4">
        <f t="shared" si="6"/>
        <v>0</v>
      </c>
      <c r="AX40" s="4">
        <f t="shared" si="7"/>
        <v>0</v>
      </c>
      <c r="AY40" s="4" t="str">
        <f t="shared" si="8"/>
        <v/>
      </c>
      <c r="AZ40" s="4" t="str">
        <f t="shared" si="9"/>
        <v/>
      </c>
      <c r="BA40" s="4"/>
      <c r="BB40" s="4"/>
      <c r="BC40" s="4"/>
      <c r="BD40" s="4">
        <f t="shared" si="10"/>
        <v>0</v>
      </c>
      <c r="BE40" s="4">
        <f>(SUMPRODUCT(--([2]Definition!$BL$11:$BL$10000&gt;=$V$9)*--([2]Definition!$BK$11:$BK$10000&lt;=$V$9)*--([2]Definition!$BG$11:$BG$10000=I40)*--([2]Definition!$BH$11:$BH$10000=F40)*--([2]Definition!$BI$11:$BI$10000=$AJ$1)*--([2]Definition!$BJ$11:$BJ$10000=K40)*--([2]Definition!$BM$11:$BM$10000)))/4</f>
        <v>0</v>
      </c>
      <c r="BF40" s="4">
        <f>(SUMPRODUCT(--([2]Definition!$BL$11:$BL$10000&gt;=$V$9)*--([2]Definition!$BK$11:$BK$10000&lt;=$V$9)*--([2]Definition!$BG$11:$BG$10000=I40)*--([2]Definition!$BH$11:$BH$10000=F40)*--([2]Definition!$BI$11:$BI$10000=$AJ$1)*--([2]Definition!$BJ$11:$BJ$10000=K40)*--([2]Definition!$BN$11:$BN$10000)))/4</f>
        <v>0</v>
      </c>
      <c r="BG40" s="4">
        <f>(SUMPRODUCT(--([2]Definition!$BL$11:$BL$10000&gt;=$V$9)*--([2]Definition!$BK$11:$BK$10000&lt;=$V$9)*--([2]Definition!$BG$11:$BG$10000=I40)*--([2]Definition!$BH$11:$BH$10000=F40)*--([2]Definition!$BI$11:$BI$10000=$AJ$1)*--([2]Definition!$BJ$11:$BJ$10000=K40)*--([2]Definition!$BO$11:$BO$10000)))/4</f>
        <v>0</v>
      </c>
      <c r="BH40" s="4">
        <f>SUMPRODUCT(--([2]Definition!$BL$11:$BL$10000&gt;=$V$9)*--([2]Definition!$BK$11:$BK$10000&lt;=$V$9)*--([2]Definition!$BG$11:$BG$10000=I40)*--([2]Definition!$BH$11:$BH$10000=F40)*--([2]Definition!$BI$11:$BI$10000=AJ40)*--([2]Definition!$BJ$11:$BJ$10000=K40)*--([2]Definition!$BM$11:$BM$10000))</f>
        <v>0</v>
      </c>
      <c r="BI40" s="4">
        <f>SUMPRODUCT(--([2]Definition!$BL$11:$BL$10000&gt;=$V$9)*--([2]Definition!$BK$11:$BK$10000&lt;=$V$9)*--([2]Definition!$BG$11:$BG$10000=I40)*--([2]Definition!$BH$11:$BH$10000=F40)*--([2]Definition!$BI$11:$BI$10000=AJ40)*--([2]Definition!$BJ$11:$BJ$10000=K40)*--([2]Definition!$BN$11:$BN$10000))</f>
        <v>0</v>
      </c>
      <c r="BJ40" s="4">
        <f>SUMPRODUCT(--([2]Definition!$BL$11:$BL$10000&gt;=$V$9)*--([2]Definition!$BK$11:$BK$10000&lt;=$V$9)*--([2]Definition!$BG$11:$BG$10000=I40)*--([2]Definition!$BH$11:$BH$10000=F40)*--([2]Definition!$BI$11:$BI$10000=AJ40)*--([2]Definition!$BJ$11:$BJ$10000=K40)*--([2]Definition!$BO$11:$BO$10000))</f>
        <v>0</v>
      </c>
      <c r="BK40" s="15">
        <f t="shared" si="11"/>
        <v>0</v>
      </c>
    </row>
    <row r="41" spans="38:63">
      <c r="AL41" s="4">
        <f t="shared" si="0"/>
        <v>0</v>
      </c>
      <c r="AM41" s="4">
        <f t="shared" si="1"/>
        <v>0</v>
      </c>
      <c r="AN41" s="4">
        <f t="shared" si="2"/>
        <v>0</v>
      </c>
      <c r="AO41" s="4">
        <f t="shared" si="3"/>
        <v>0</v>
      </c>
      <c r="AP41" s="4">
        <f>IF(AL41&lt;&gt;0,((AL41*$AF$1)+(AO41*$AF$1)),IF(AM41&lt;&gt;0,((AM41*$AG$1)+(AO*$AG$1)),AN41-AO41))</f>
        <v>0</v>
      </c>
      <c r="AQ41" s="4">
        <f>IF(K41=[2]Definition!$AD$11,0,($AB$1*S41)/Acc_Multiplier)</f>
        <v>0</v>
      </c>
      <c r="AR41" s="4">
        <f>IF(OR(K41=[2]Definition!$AD$11,K41=[2]Definition!$AD$12),0,($AC$1*S41)/Acc_Multiplier)</f>
        <v>0</v>
      </c>
      <c r="AS41" s="4">
        <f>IF(OR(K41=[2]Definition!$AD$11,K41=[2]Definition!$AD$12),0,($AD$1*S41)/Acc_Multiplier)</f>
        <v>0</v>
      </c>
      <c r="AT41" s="4">
        <f>IF(OR(K41=[2]Definition!$AD$11,K41=[2]Definition!$AD$12),0,($AE$1*S41)/Acc_Multiplier)</f>
        <v>0</v>
      </c>
      <c r="AU41" s="4">
        <f t="shared" si="4"/>
        <v>0</v>
      </c>
      <c r="AV41" s="4">
        <f t="shared" si="5"/>
        <v>0</v>
      </c>
      <c r="AW41" s="4">
        <f t="shared" si="6"/>
        <v>0</v>
      </c>
      <c r="AX41" s="4">
        <f t="shared" si="7"/>
        <v>0</v>
      </c>
      <c r="AY41" s="4" t="str">
        <f t="shared" si="8"/>
        <v/>
      </c>
      <c r="AZ41" s="4" t="str">
        <f t="shared" si="9"/>
        <v/>
      </c>
      <c r="BA41" s="4"/>
      <c r="BB41" s="4"/>
      <c r="BC41" s="4"/>
      <c r="BD41" s="4">
        <f t="shared" si="10"/>
        <v>0</v>
      </c>
      <c r="BE41" s="4">
        <f>(SUMPRODUCT(--([2]Definition!$BL$11:$BL$10000&gt;=$V$9)*--([2]Definition!$BK$11:$BK$10000&lt;=$V$9)*--([2]Definition!$BG$11:$BG$10000=I41)*--([2]Definition!$BH$11:$BH$10000=F41)*--([2]Definition!$BI$11:$BI$10000=$AJ$1)*--([2]Definition!$BJ$11:$BJ$10000=K41)*--([2]Definition!$BM$11:$BM$10000)))/4</f>
        <v>0</v>
      </c>
      <c r="BF41" s="4">
        <f>(SUMPRODUCT(--([2]Definition!$BL$11:$BL$10000&gt;=$V$9)*--([2]Definition!$BK$11:$BK$10000&lt;=$V$9)*--([2]Definition!$BG$11:$BG$10000=I41)*--([2]Definition!$BH$11:$BH$10000=F41)*--([2]Definition!$BI$11:$BI$10000=$AJ$1)*--([2]Definition!$BJ$11:$BJ$10000=K41)*--([2]Definition!$BN$11:$BN$10000)))/4</f>
        <v>0</v>
      </c>
      <c r="BG41" s="4">
        <f>(SUMPRODUCT(--([2]Definition!$BL$11:$BL$10000&gt;=$V$9)*--([2]Definition!$BK$11:$BK$10000&lt;=$V$9)*--([2]Definition!$BG$11:$BG$10000=I41)*--([2]Definition!$BH$11:$BH$10000=F41)*--([2]Definition!$BI$11:$BI$10000=$AJ$1)*--([2]Definition!$BJ$11:$BJ$10000=K41)*--([2]Definition!$BO$11:$BO$10000)))/4</f>
        <v>0</v>
      </c>
      <c r="BH41" s="4">
        <f>SUMPRODUCT(--([2]Definition!$BL$11:$BL$10000&gt;=$V$9)*--([2]Definition!$BK$11:$BK$10000&lt;=$V$9)*--([2]Definition!$BG$11:$BG$10000=I41)*--([2]Definition!$BH$11:$BH$10000=F41)*--([2]Definition!$BI$11:$BI$10000=AJ41)*--([2]Definition!$BJ$11:$BJ$10000=K41)*--([2]Definition!$BM$11:$BM$10000))</f>
        <v>0</v>
      </c>
      <c r="BI41" s="4">
        <f>SUMPRODUCT(--([2]Definition!$BL$11:$BL$10000&gt;=$V$9)*--([2]Definition!$BK$11:$BK$10000&lt;=$V$9)*--([2]Definition!$BG$11:$BG$10000=I41)*--([2]Definition!$BH$11:$BH$10000=F41)*--([2]Definition!$BI$11:$BI$10000=AJ41)*--([2]Definition!$BJ$11:$BJ$10000=K41)*--([2]Definition!$BN$11:$BN$10000))</f>
        <v>0</v>
      </c>
      <c r="BJ41" s="4">
        <f>SUMPRODUCT(--([2]Definition!$BL$11:$BL$10000&gt;=$V$9)*--([2]Definition!$BK$11:$BK$10000&lt;=$V$9)*--([2]Definition!$BG$11:$BG$10000=I41)*--([2]Definition!$BH$11:$BH$10000=F41)*--([2]Definition!$BI$11:$BI$10000=AJ41)*--([2]Definition!$BJ$11:$BJ$10000=K41)*--([2]Definition!$BO$11:$BO$10000))</f>
        <v>0</v>
      </c>
      <c r="BK41" s="15">
        <f t="shared" si="11"/>
        <v>0</v>
      </c>
    </row>
    <row r="42" spans="38:63">
      <c r="AL42" s="4">
        <f t="shared" si="0"/>
        <v>0</v>
      </c>
      <c r="AM42" s="4">
        <f t="shared" si="1"/>
        <v>0</v>
      </c>
      <c r="AN42" s="4">
        <f t="shared" si="2"/>
        <v>0</v>
      </c>
      <c r="AO42" s="4">
        <f t="shared" si="3"/>
        <v>0</v>
      </c>
      <c r="AP42" s="4">
        <f>IF(AL42&lt;&gt;0,((AL42*$AF$1)+(AO42*$AF$1)),IF(AM42&lt;&gt;0,((AM42*$AG$1)+(AO*$AG$1)),AN42-AO42))</f>
        <v>0</v>
      </c>
      <c r="AQ42" s="4">
        <f>IF(K42=[2]Definition!$AD$11,0,($AB$1*S42)/Acc_Multiplier)</f>
        <v>0</v>
      </c>
      <c r="AR42" s="4">
        <f>IF(OR(K42=[2]Definition!$AD$11,K42=[2]Definition!$AD$12),0,($AC$1*S42)/Acc_Multiplier)</f>
        <v>0</v>
      </c>
      <c r="AS42" s="4">
        <f>IF(OR(K42=[2]Definition!$AD$11,K42=[2]Definition!$AD$12),0,($AD$1*S42)/Acc_Multiplier)</f>
        <v>0</v>
      </c>
      <c r="AT42" s="4">
        <f>IF(OR(K42=[2]Definition!$AD$11,K42=[2]Definition!$AD$12),0,($AE$1*S42)/Acc_Multiplier)</f>
        <v>0</v>
      </c>
      <c r="AU42" s="4">
        <f t="shared" si="4"/>
        <v>0</v>
      </c>
      <c r="AV42" s="4">
        <f t="shared" si="5"/>
        <v>0</v>
      </c>
      <c r="AW42" s="4">
        <f t="shared" si="6"/>
        <v>0</v>
      </c>
      <c r="AX42" s="4">
        <f t="shared" si="7"/>
        <v>0</v>
      </c>
      <c r="AY42" s="4" t="str">
        <f t="shared" si="8"/>
        <v/>
      </c>
      <c r="AZ42" s="4" t="str">
        <f t="shared" si="9"/>
        <v/>
      </c>
      <c r="BA42" s="4"/>
      <c r="BB42" s="4"/>
      <c r="BC42" s="4"/>
      <c r="BD42" s="4">
        <f t="shared" si="10"/>
        <v>0</v>
      </c>
      <c r="BE42" s="4">
        <f>(SUMPRODUCT(--([2]Definition!$BL$11:$BL$10000&gt;=$V$9)*--([2]Definition!$BK$11:$BK$10000&lt;=$V$9)*--([2]Definition!$BG$11:$BG$10000=I42)*--([2]Definition!$BH$11:$BH$10000=F42)*--([2]Definition!$BI$11:$BI$10000=$AJ$1)*--([2]Definition!$BJ$11:$BJ$10000=K42)*--([2]Definition!$BM$11:$BM$10000)))/4</f>
        <v>0</v>
      </c>
      <c r="BF42" s="4">
        <f>(SUMPRODUCT(--([2]Definition!$BL$11:$BL$10000&gt;=$V$9)*--([2]Definition!$BK$11:$BK$10000&lt;=$V$9)*--([2]Definition!$BG$11:$BG$10000=I42)*--([2]Definition!$BH$11:$BH$10000=F42)*--([2]Definition!$BI$11:$BI$10000=$AJ$1)*--([2]Definition!$BJ$11:$BJ$10000=K42)*--([2]Definition!$BN$11:$BN$10000)))/4</f>
        <v>0</v>
      </c>
      <c r="BG42" s="4">
        <f>(SUMPRODUCT(--([2]Definition!$BL$11:$BL$10000&gt;=$V$9)*--([2]Definition!$BK$11:$BK$10000&lt;=$V$9)*--([2]Definition!$BG$11:$BG$10000=I42)*--([2]Definition!$BH$11:$BH$10000=F42)*--([2]Definition!$BI$11:$BI$10000=$AJ$1)*--([2]Definition!$BJ$11:$BJ$10000=K42)*--([2]Definition!$BO$11:$BO$10000)))/4</f>
        <v>0</v>
      </c>
      <c r="BH42" s="4">
        <f>SUMPRODUCT(--([2]Definition!$BL$11:$BL$10000&gt;=$V$9)*--([2]Definition!$BK$11:$BK$10000&lt;=$V$9)*--([2]Definition!$BG$11:$BG$10000=I42)*--([2]Definition!$BH$11:$BH$10000=F42)*--([2]Definition!$BI$11:$BI$10000=AJ42)*--([2]Definition!$BJ$11:$BJ$10000=K42)*--([2]Definition!$BM$11:$BM$10000))</f>
        <v>0</v>
      </c>
      <c r="BI42" s="4">
        <f>SUMPRODUCT(--([2]Definition!$BL$11:$BL$10000&gt;=$V$9)*--([2]Definition!$BK$11:$BK$10000&lt;=$V$9)*--([2]Definition!$BG$11:$BG$10000=I42)*--([2]Definition!$BH$11:$BH$10000=F42)*--([2]Definition!$BI$11:$BI$10000=AJ42)*--([2]Definition!$BJ$11:$BJ$10000=K42)*--([2]Definition!$BN$11:$BN$10000))</f>
        <v>0</v>
      </c>
      <c r="BJ42" s="4">
        <f>SUMPRODUCT(--([2]Definition!$BL$11:$BL$10000&gt;=$V$9)*--([2]Definition!$BK$11:$BK$10000&lt;=$V$9)*--([2]Definition!$BG$11:$BG$10000=I42)*--([2]Definition!$BH$11:$BH$10000=F42)*--([2]Definition!$BI$11:$BI$10000=AJ42)*--([2]Definition!$BJ$11:$BJ$10000=K42)*--([2]Definition!$BO$11:$BO$10000))</f>
        <v>0</v>
      </c>
      <c r="BK42" s="15">
        <f t="shared" si="11"/>
        <v>0</v>
      </c>
    </row>
    <row r="43" spans="38:63">
      <c r="AL43" s="4">
        <f t="shared" si="0"/>
        <v>0</v>
      </c>
      <c r="AM43" s="4">
        <f t="shared" si="1"/>
        <v>0</v>
      </c>
      <c r="AN43" s="4">
        <f t="shared" si="2"/>
        <v>0</v>
      </c>
      <c r="AO43" s="4">
        <f t="shared" si="3"/>
        <v>0</v>
      </c>
      <c r="AP43" s="4">
        <f>IF(AL43&lt;&gt;0,((AL43*$AF$1)+(AO43*$AF$1)),IF(AM43&lt;&gt;0,((AM43*$AG$1)+(AO*$AG$1)),AN43-AO43))</f>
        <v>0</v>
      </c>
      <c r="AQ43" s="4">
        <f>IF(K43=[2]Definition!$AD$11,0,($AB$1*S43)/Acc_Multiplier)</f>
        <v>0</v>
      </c>
      <c r="AR43" s="4">
        <f>IF(OR(K43=[2]Definition!$AD$11,K43=[2]Definition!$AD$12),0,($AC$1*S43)/Acc_Multiplier)</f>
        <v>0</v>
      </c>
      <c r="AS43" s="4">
        <f>IF(OR(K43=[2]Definition!$AD$11,K43=[2]Definition!$AD$12),0,($AD$1*S43)/Acc_Multiplier)</f>
        <v>0</v>
      </c>
      <c r="AT43" s="4">
        <f>IF(OR(K43=[2]Definition!$AD$11,K43=[2]Definition!$AD$12),0,($AE$1*S43)/Acc_Multiplier)</f>
        <v>0</v>
      </c>
      <c r="AU43" s="4">
        <f t="shared" ref="AU43:AU74" si="12">(AP43/Acc_Multiplier)-(AQ43+AR43+AS43+AT43)</f>
        <v>0</v>
      </c>
      <c r="AV43" s="4">
        <f t="shared" si="5"/>
        <v>0</v>
      </c>
      <c r="AW43" s="4">
        <f t="shared" si="6"/>
        <v>0</v>
      </c>
      <c r="AX43" s="4">
        <f t="shared" si="7"/>
        <v>0</v>
      </c>
      <c r="AY43" s="4" t="str">
        <f t="shared" si="8"/>
        <v/>
      </c>
      <c r="AZ43" s="4" t="str">
        <f t="shared" si="9"/>
        <v/>
      </c>
      <c r="BA43" s="4"/>
      <c r="BB43" s="4"/>
      <c r="BC43" s="4"/>
      <c r="BD43" s="4">
        <f t="shared" si="10"/>
        <v>0</v>
      </c>
      <c r="BE43" s="4">
        <f>(SUMPRODUCT(--([2]Definition!$BL$11:$BL$10000&gt;=$V$9)*--([2]Definition!$BK$11:$BK$10000&lt;=$V$9)*--([2]Definition!$BG$11:$BG$10000=I43)*--([2]Definition!$BH$11:$BH$10000=F43)*--([2]Definition!$BI$11:$BI$10000=$AJ$1)*--([2]Definition!$BJ$11:$BJ$10000=K43)*--([2]Definition!$BM$11:$BM$10000)))/4</f>
        <v>0</v>
      </c>
      <c r="BF43" s="4">
        <f>(SUMPRODUCT(--([2]Definition!$BL$11:$BL$10000&gt;=$V$9)*--([2]Definition!$BK$11:$BK$10000&lt;=$V$9)*--([2]Definition!$BG$11:$BG$10000=I43)*--([2]Definition!$BH$11:$BH$10000=F43)*--([2]Definition!$BI$11:$BI$10000=$AJ$1)*--([2]Definition!$BJ$11:$BJ$10000=K43)*--([2]Definition!$BN$11:$BN$10000)))/4</f>
        <v>0</v>
      </c>
      <c r="BG43" s="4">
        <f>(SUMPRODUCT(--([2]Definition!$BL$11:$BL$10000&gt;=$V$9)*--([2]Definition!$BK$11:$BK$10000&lt;=$V$9)*--([2]Definition!$BG$11:$BG$10000=I43)*--([2]Definition!$BH$11:$BH$10000=F43)*--([2]Definition!$BI$11:$BI$10000=$AJ$1)*--([2]Definition!$BJ$11:$BJ$10000=K43)*--([2]Definition!$BO$11:$BO$10000)))/4</f>
        <v>0</v>
      </c>
      <c r="BH43" s="4">
        <f>SUMPRODUCT(--([2]Definition!$BL$11:$BL$10000&gt;=$V$9)*--([2]Definition!$BK$11:$BK$10000&lt;=$V$9)*--([2]Definition!$BG$11:$BG$10000=I43)*--([2]Definition!$BH$11:$BH$10000=F43)*--([2]Definition!$BI$11:$BI$10000=AJ43)*--([2]Definition!$BJ$11:$BJ$10000=K43)*--([2]Definition!$BM$11:$BM$10000))</f>
        <v>0</v>
      </c>
      <c r="BI43" s="4">
        <f>SUMPRODUCT(--([2]Definition!$BL$11:$BL$10000&gt;=$V$9)*--([2]Definition!$BK$11:$BK$10000&lt;=$V$9)*--([2]Definition!$BG$11:$BG$10000=I43)*--([2]Definition!$BH$11:$BH$10000=F43)*--([2]Definition!$BI$11:$BI$10000=AJ43)*--([2]Definition!$BJ$11:$BJ$10000=K43)*--([2]Definition!$BN$11:$BN$10000))</f>
        <v>0</v>
      </c>
      <c r="BJ43" s="4">
        <f>SUMPRODUCT(--([2]Definition!$BL$11:$BL$10000&gt;=$V$9)*--([2]Definition!$BK$11:$BK$10000&lt;=$V$9)*--([2]Definition!$BG$11:$BG$10000=I43)*--([2]Definition!$BH$11:$BH$10000=F43)*--([2]Definition!$BI$11:$BI$10000=AJ43)*--([2]Definition!$BJ$11:$BJ$10000=K43)*--([2]Definition!$BO$11:$BO$10000))</f>
        <v>0</v>
      </c>
      <c r="BK43" s="15">
        <f t="shared" si="11"/>
        <v>0</v>
      </c>
    </row>
    <row r="44" spans="38:63">
      <c r="AL44" s="4">
        <f t="shared" si="0"/>
        <v>0</v>
      </c>
      <c r="AM44" s="4">
        <f t="shared" si="1"/>
        <v>0</v>
      </c>
      <c r="AN44" s="4">
        <f t="shared" si="2"/>
        <v>0</v>
      </c>
      <c r="AO44" s="4">
        <f t="shared" si="3"/>
        <v>0</v>
      </c>
      <c r="AP44" s="4">
        <f>IF(AL44&lt;&gt;0,((AL44*$AF$1)+(AO44*$AF$1)),IF(AM44&lt;&gt;0,((AM44*$AG$1)+(AO*$AG$1)),AN44-AO44))</f>
        <v>0</v>
      </c>
      <c r="AQ44" s="4">
        <f>IF(K44=[2]Definition!$AD$11,0,($AB$1*S44)/Acc_Multiplier)</f>
        <v>0</v>
      </c>
      <c r="AR44" s="4">
        <f>IF(OR(K44=[2]Definition!$AD$11,K44=[2]Definition!$AD$12),0,($AC$1*S44)/Acc_Multiplier)</f>
        <v>0</v>
      </c>
      <c r="AS44" s="4">
        <f>IF(OR(K44=[2]Definition!$AD$11,K44=[2]Definition!$AD$12),0,($AD$1*S44)/Acc_Multiplier)</f>
        <v>0</v>
      </c>
      <c r="AT44" s="4">
        <f>IF(OR(K44=[2]Definition!$AD$11,K44=[2]Definition!$AD$12),0,($AE$1*S44)/Acc_Multiplier)</f>
        <v>0</v>
      </c>
      <c r="AU44" s="4">
        <f t="shared" si="12"/>
        <v>0</v>
      </c>
      <c r="AV44" s="4">
        <f t="shared" si="5"/>
        <v>0</v>
      </c>
      <c r="AW44" s="4">
        <f t="shared" si="6"/>
        <v>0</v>
      </c>
      <c r="AX44" s="4">
        <f t="shared" si="7"/>
        <v>0</v>
      </c>
      <c r="AY44" s="4" t="str">
        <f t="shared" si="8"/>
        <v/>
      </c>
      <c r="AZ44" s="4" t="str">
        <f t="shared" si="9"/>
        <v/>
      </c>
      <c r="BA44" s="4"/>
      <c r="BB44" s="4"/>
      <c r="BC44" s="4"/>
      <c r="BD44" s="4">
        <f t="shared" si="10"/>
        <v>0</v>
      </c>
      <c r="BE44" s="4">
        <f>(SUMPRODUCT(--([2]Definition!$BL$11:$BL$10000&gt;=$V$9)*--([2]Definition!$BK$11:$BK$10000&lt;=$V$9)*--([2]Definition!$BG$11:$BG$10000=I44)*--([2]Definition!$BH$11:$BH$10000=F44)*--([2]Definition!$BI$11:$BI$10000=$AJ$1)*--([2]Definition!$BJ$11:$BJ$10000=K44)*--([2]Definition!$BM$11:$BM$10000)))/4</f>
        <v>0</v>
      </c>
      <c r="BF44" s="4">
        <f>(SUMPRODUCT(--([2]Definition!$BL$11:$BL$10000&gt;=$V$9)*--([2]Definition!$BK$11:$BK$10000&lt;=$V$9)*--([2]Definition!$BG$11:$BG$10000=I44)*--([2]Definition!$BH$11:$BH$10000=F44)*--([2]Definition!$BI$11:$BI$10000=$AJ$1)*--([2]Definition!$BJ$11:$BJ$10000=K44)*--([2]Definition!$BN$11:$BN$10000)))/4</f>
        <v>0</v>
      </c>
      <c r="BG44" s="4">
        <f>(SUMPRODUCT(--([2]Definition!$BL$11:$BL$10000&gt;=$V$9)*--([2]Definition!$BK$11:$BK$10000&lt;=$V$9)*--([2]Definition!$BG$11:$BG$10000=I44)*--([2]Definition!$BH$11:$BH$10000=F44)*--([2]Definition!$BI$11:$BI$10000=$AJ$1)*--([2]Definition!$BJ$11:$BJ$10000=K44)*--([2]Definition!$BO$11:$BO$10000)))/4</f>
        <v>0</v>
      </c>
      <c r="BH44" s="4">
        <f>SUMPRODUCT(--([2]Definition!$BL$11:$BL$10000&gt;=$V$9)*--([2]Definition!$BK$11:$BK$10000&lt;=$V$9)*--([2]Definition!$BG$11:$BG$10000=I44)*--([2]Definition!$BH$11:$BH$10000=F44)*--([2]Definition!$BI$11:$BI$10000=AJ44)*--([2]Definition!$BJ$11:$BJ$10000=K44)*--([2]Definition!$BM$11:$BM$10000))</f>
        <v>0</v>
      </c>
      <c r="BI44" s="4">
        <f>SUMPRODUCT(--([2]Definition!$BL$11:$BL$10000&gt;=$V$9)*--([2]Definition!$BK$11:$BK$10000&lt;=$V$9)*--([2]Definition!$BG$11:$BG$10000=I44)*--([2]Definition!$BH$11:$BH$10000=F44)*--([2]Definition!$BI$11:$BI$10000=AJ44)*--([2]Definition!$BJ$11:$BJ$10000=K44)*--([2]Definition!$BN$11:$BN$10000))</f>
        <v>0</v>
      </c>
      <c r="BJ44" s="4">
        <f>SUMPRODUCT(--([2]Definition!$BL$11:$BL$10000&gt;=$V$9)*--([2]Definition!$BK$11:$BK$10000&lt;=$V$9)*--([2]Definition!$BG$11:$BG$10000=I44)*--([2]Definition!$BH$11:$BH$10000=F44)*--([2]Definition!$BI$11:$BI$10000=AJ44)*--([2]Definition!$BJ$11:$BJ$10000=K44)*--([2]Definition!$BO$11:$BO$10000))</f>
        <v>0</v>
      </c>
      <c r="BK44" s="15">
        <f t="shared" si="11"/>
        <v>0</v>
      </c>
    </row>
    <row r="45" spans="38:63">
      <c r="AL45" s="4">
        <f t="shared" si="0"/>
        <v>0</v>
      </c>
      <c r="AM45" s="4">
        <f t="shared" si="1"/>
        <v>0</v>
      </c>
      <c r="AN45" s="4">
        <f t="shared" si="2"/>
        <v>0</v>
      </c>
      <c r="AO45" s="4">
        <f t="shared" si="3"/>
        <v>0</v>
      </c>
      <c r="AP45" s="4">
        <f>IF(AL45&lt;&gt;0,((AL45*$AF$1)+(AO45*$AF$1)),IF(AM45&lt;&gt;0,((AM45*$AG$1)+(AO*$AG$1)),AN45-AO45))</f>
        <v>0</v>
      </c>
      <c r="AQ45" s="4">
        <f>IF(K45=[2]Definition!$AD$11,0,($AB$1*S45)/Acc_Multiplier)</f>
        <v>0</v>
      </c>
      <c r="AR45" s="4">
        <f>IF(OR(K45=[2]Definition!$AD$11,K45=[2]Definition!$AD$12),0,($AC$1*S45)/Acc_Multiplier)</f>
        <v>0</v>
      </c>
      <c r="AS45" s="4">
        <f>IF(OR(K45=[2]Definition!$AD$11,K45=[2]Definition!$AD$12),0,($AD$1*S45)/Acc_Multiplier)</f>
        <v>0</v>
      </c>
      <c r="AT45" s="4">
        <f>IF(OR(K45=[2]Definition!$AD$11,K45=[2]Definition!$AD$12),0,($AE$1*S45)/Acc_Multiplier)</f>
        <v>0</v>
      </c>
      <c r="AU45" s="4">
        <f t="shared" si="12"/>
        <v>0</v>
      </c>
      <c r="AV45" s="4">
        <f t="shared" si="5"/>
        <v>0</v>
      </c>
      <c r="AW45" s="4">
        <f t="shared" si="6"/>
        <v>0</v>
      </c>
      <c r="AX45" s="4">
        <f t="shared" si="7"/>
        <v>0</v>
      </c>
      <c r="AY45" s="4" t="str">
        <f t="shared" si="8"/>
        <v/>
      </c>
      <c r="AZ45" s="4" t="str">
        <f t="shared" si="9"/>
        <v/>
      </c>
      <c r="BA45" s="4"/>
      <c r="BB45" s="4"/>
      <c r="BC45" s="4"/>
      <c r="BD45" s="4">
        <f t="shared" si="10"/>
        <v>0</v>
      </c>
      <c r="BE45" s="4">
        <f>(SUMPRODUCT(--([2]Definition!$BL$11:$BL$10000&gt;=$V$9)*--([2]Definition!$BK$11:$BK$10000&lt;=$V$9)*--([2]Definition!$BG$11:$BG$10000=I45)*--([2]Definition!$BH$11:$BH$10000=F45)*--([2]Definition!$BI$11:$BI$10000=$AJ$1)*--([2]Definition!$BJ$11:$BJ$10000=K45)*--([2]Definition!$BM$11:$BM$10000)))/4</f>
        <v>0</v>
      </c>
      <c r="BF45" s="4">
        <f>(SUMPRODUCT(--([2]Definition!$BL$11:$BL$10000&gt;=$V$9)*--([2]Definition!$BK$11:$BK$10000&lt;=$V$9)*--([2]Definition!$BG$11:$BG$10000=I45)*--([2]Definition!$BH$11:$BH$10000=F45)*--([2]Definition!$BI$11:$BI$10000=$AJ$1)*--([2]Definition!$BJ$11:$BJ$10000=K45)*--([2]Definition!$BN$11:$BN$10000)))/4</f>
        <v>0</v>
      </c>
      <c r="BG45" s="4">
        <f>(SUMPRODUCT(--([2]Definition!$BL$11:$BL$10000&gt;=$V$9)*--([2]Definition!$BK$11:$BK$10000&lt;=$V$9)*--([2]Definition!$BG$11:$BG$10000=I45)*--([2]Definition!$BH$11:$BH$10000=F45)*--([2]Definition!$BI$11:$BI$10000=$AJ$1)*--([2]Definition!$BJ$11:$BJ$10000=K45)*--([2]Definition!$BO$11:$BO$10000)))/4</f>
        <v>0</v>
      </c>
      <c r="BH45" s="4">
        <f>SUMPRODUCT(--([2]Definition!$BL$11:$BL$10000&gt;=$V$9)*--([2]Definition!$BK$11:$BK$10000&lt;=$V$9)*--([2]Definition!$BG$11:$BG$10000=I45)*--([2]Definition!$BH$11:$BH$10000=F45)*--([2]Definition!$BI$11:$BI$10000=AJ45)*--([2]Definition!$BJ$11:$BJ$10000=K45)*--([2]Definition!$BM$11:$BM$10000))</f>
        <v>0</v>
      </c>
      <c r="BI45" s="4">
        <f>SUMPRODUCT(--([2]Definition!$BL$11:$BL$10000&gt;=$V$9)*--([2]Definition!$BK$11:$BK$10000&lt;=$V$9)*--([2]Definition!$BG$11:$BG$10000=I45)*--([2]Definition!$BH$11:$BH$10000=F45)*--([2]Definition!$BI$11:$BI$10000=AJ45)*--([2]Definition!$BJ$11:$BJ$10000=K45)*--([2]Definition!$BN$11:$BN$10000))</f>
        <v>0</v>
      </c>
      <c r="BJ45" s="4">
        <f>SUMPRODUCT(--([2]Definition!$BL$11:$BL$10000&gt;=$V$9)*--([2]Definition!$BK$11:$BK$10000&lt;=$V$9)*--([2]Definition!$BG$11:$BG$10000=I45)*--([2]Definition!$BH$11:$BH$10000=F45)*--([2]Definition!$BI$11:$BI$10000=AJ45)*--([2]Definition!$BJ$11:$BJ$10000=K45)*--([2]Definition!$BO$11:$BO$10000))</f>
        <v>0</v>
      </c>
      <c r="BK45" s="15">
        <f t="shared" si="11"/>
        <v>0</v>
      </c>
    </row>
    <row r="46" spans="38:63">
      <c r="AL46" s="4">
        <f t="shared" si="0"/>
        <v>0</v>
      </c>
      <c r="AM46" s="4">
        <f t="shared" si="1"/>
        <v>0</v>
      </c>
      <c r="AN46" s="4">
        <f t="shared" si="2"/>
        <v>0</v>
      </c>
      <c r="AO46" s="4">
        <f t="shared" si="3"/>
        <v>0</v>
      </c>
      <c r="AP46" s="4">
        <f>IF(AL46&lt;&gt;0,((AL46*$AF$1)+(AO46*$AF$1)),IF(AM46&lt;&gt;0,((AM46*$AG$1)+(AO*$AG$1)),AN46-AO46))</f>
        <v>0</v>
      </c>
      <c r="AQ46" s="4">
        <f>IF(K46=[2]Definition!$AD$11,0,($AB$1*S46)/Acc_Multiplier)</f>
        <v>0</v>
      </c>
      <c r="AR46" s="4">
        <f>IF(OR(K46=[2]Definition!$AD$11,K46=[2]Definition!$AD$12),0,($AC$1*S46)/Acc_Multiplier)</f>
        <v>0</v>
      </c>
      <c r="AS46" s="4">
        <f>IF(OR(K46=[2]Definition!$AD$11,K46=[2]Definition!$AD$12),0,($AD$1*S46)/Acc_Multiplier)</f>
        <v>0</v>
      </c>
      <c r="AT46" s="4">
        <f>IF(OR(K46=[2]Definition!$AD$11,K46=[2]Definition!$AD$12),0,($AE$1*S46)/Acc_Multiplier)</f>
        <v>0</v>
      </c>
      <c r="AU46" s="4">
        <f t="shared" si="12"/>
        <v>0</v>
      </c>
      <c r="AV46" s="4">
        <f t="shared" si="5"/>
        <v>0</v>
      </c>
      <c r="AW46" s="4">
        <f t="shared" si="6"/>
        <v>0</v>
      </c>
      <c r="AX46" s="4">
        <f t="shared" si="7"/>
        <v>0</v>
      </c>
      <c r="AY46" s="4" t="str">
        <f t="shared" si="8"/>
        <v/>
      </c>
      <c r="AZ46" s="4" t="str">
        <f t="shared" si="9"/>
        <v/>
      </c>
      <c r="BA46" s="4"/>
      <c r="BB46" s="4"/>
      <c r="BC46" s="4"/>
      <c r="BD46" s="4">
        <f t="shared" si="10"/>
        <v>0</v>
      </c>
      <c r="BE46" s="4">
        <f>(SUMPRODUCT(--([2]Definition!$BL$11:$BL$10000&gt;=$V$9)*--([2]Definition!$BK$11:$BK$10000&lt;=$V$9)*--([2]Definition!$BG$11:$BG$10000=I46)*--([2]Definition!$BH$11:$BH$10000=F46)*--([2]Definition!$BI$11:$BI$10000=$AJ$1)*--([2]Definition!$BJ$11:$BJ$10000=K46)*--([2]Definition!$BM$11:$BM$10000)))/4</f>
        <v>0</v>
      </c>
      <c r="BF46" s="4">
        <f>(SUMPRODUCT(--([2]Definition!$BL$11:$BL$10000&gt;=$V$9)*--([2]Definition!$BK$11:$BK$10000&lt;=$V$9)*--([2]Definition!$BG$11:$BG$10000=I46)*--([2]Definition!$BH$11:$BH$10000=F46)*--([2]Definition!$BI$11:$BI$10000=$AJ$1)*--([2]Definition!$BJ$11:$BJ$10000=K46)*--([2]Definition!$BN$11:$BN$10000)))/4</f>
        <v>0</v>
      </c>
      <c r="BG46" s="4">
        <f>(SUMPRODUCT(--([2]Definition!$BL$11:$BL$10000&gt;=$V$9)*--([2]Definition!$BK$11:$BK$10000&lt;=$V$9)*--([2]Definition!$BG$11:$BG$10000=I46)*--([2]Definition!$BH$11:$BH$10000=F46)*--([2]Definition!$BI$11:$BI$10000=$AJ$1)*--([2]Definition!$BJ$11:$BJ$10000=K46)*--([2]Definition!$BO$11:$BO$10000)))/4</f>
        <v>0</v>
      </c>
      <c r="BH46" s="4">
        <f>SUMPRODUCT(--([2]Definition!$BL$11:$BL$10000&gt;=$V$9)*--([2]Definition!$BK$11:$BK$10000&lt;=$V$9)*--([2]Definition!$BG$11:$BG$10000=I46)*--([2]Definition!$BH$11:$BH$10000=F46)*--([2]Definition!$BI$11:$BI$10000=AJ46)*--([2]Definition!$BJ$11:$BJ$10000=K46)*--([2]Definition!$BM$11:$BM$10000))</f>
        <v>0</v>
      </c>
      <c r="BI46" s="4">
        <f>SUMPRODUCT(--([2]Definition!$BL$11:$BL$10000&gt;=$V$9)*--([2]Definition!$BK$11:$BK$10000&lt;=$V$9)*--([2]Definition!$BG$11:$BG$10000=I46)*--([2]Definition!$BH$11:$BH$10000=F46)*--([2]Definition!$BI$11:$BI$10000=AJ46)*--([2]Definition!$BJ$11:$BJ$10000=K46)*--([2]Definition!$BN$11:$BN$10000))</f>
        <v>0</v>
      </c>
      <c r="BJ46" s="4">
        <f>SUMPRODUCT(--([2]Definition!$BL$11:$BL$10000&gt;=$V$9)*--([2]Definition!$BK$11:$BK$10000&lt;=$V$9)*--([2]Definition!$BG$11:$BG$10000=I46)*--([2]Definition!$BH$11:$BH$10000=F46)*--([2]Definition!$BI$11:$BI$10000=AJ46)*--([2]Definition!$BJ$11:$BJ$10000=K46)*--([2]Definition!$BO$11:$BO$10000))</f>
        <v>0</v>
      </c>
      <c r="BK46" s="15">
        <f t="shared" si="11"/>
        <v>0</v>
      </c>
    </row>
    <row r="47" spans="38:63">
      <c r="AL47" s="4">
        <f t="shared" si="0"/>
        <v>0</v>
      </c>
      <c r="AM47" s="4">
        <f t="shared" si="1"/>
        <v>0</v>
      </c>
      <c r="AN47" s="4">
        <f t="shared" si="2"/>
        <v>0</v>
      </c>
      <c r="AO47" s="4">
        <f t="shared" si="3"/>
        <v>0</v>
      </c>
      <c r="AP47" s="4">
        <f>IF(AL47&lt;&gt;0,((AL47*$AF$1)+(AO47*$AF$1)),IF(AM47&lt;&gt;0,((AM47*$AG$1)+(AO*$AG$1)),AN47-AO47))</f>
        <v>0</v>
      </c>
      <c r="AQ47" s="4">
        <f>IF(K47=[2]Definition!$AD$11,0,($AB$1*S47)/Acc_Multiplier)</f>
        <v>0</v>
      </c>
      <c r="AR47" s="4">
        <f>IF(OR(K47=[2]Definition!$AD$11,K47=[2]Definition!$AD$12),0,($AC$1*S47)/Acc_Multiplier)</f>
        <v>0</v>
      </c>
      <c r="AS47" s="4">
        <f>IF(OR(K47=[2]Definition!$AD$11,K47=[2]Definition!$AD$12),0,($AD$1*S47)/Acc_Multiplier)</f>
        <v>0</v>
      </c>
      <c r="AT47" s="4">
        <f>IF(OR(K47=[2]Definition!$AD$11,K47=[2]Definition!$AD$12),0,($AE$1*S47)/Acc_Multiplier)</f>
        <v>0</v>
      </c>
      <c r="AU47" s="4">
        <f t="shared" si="12"/>
        <v>0</v>
      </c>
      <c r="AV47" s="4">
        <f t="shared" si="5"/>
        <v>0</v>
      </c>
      <c r="AW47" s="4">
        <f t="shared" si="6"/>
        <v>0</v>
      </c>
      <c r="AX47" s="4">
        <f t="shared" si="7"/>
        <v>0</v>
      </c>
      <c r="AY47" s="4" t="str">
        <f t="shared" si="8"/>
        <v/>
      </c>
      <c r="AZ47" s="4" t="str">
        <f t="shared" si="9"/>
        <v/>
      </c>
      <c r="BA47" s="4"/>
      <c r="BB47" s="4"/>
      <c r="BC47" s="4"/>
      <c r="BD47" s="4">
        <f t="shared" si="10"/>
        <v>0</v>
      </c>
      <c r="BE47" s="4">
        <f>(SUMPRODUCT(--([2]Definition!$BL$11:$BL$10000&gt;=$V$9)*--([2]Definition!$BK$11:$BK$10000&lt;=$V$9)*--([2]Definition!$BG$11:$BG$10000=I47)*--([2]Definition!$BH$11:$BH$10000=F47)*--([2]Definition!$BI$11:$BI$10000=$AJ$1)*--([2]Definition!$BJ$11:$BJ$10000=K47)*--([2]Definition!$BM$11:$BM$10000)))/4</f>
        <v>0</v>
      </c>
      <c r="BF47" s="4">
        <f>(SUMPRODUCT(--([2]Definition!$BL$11:$BL$10000&gt;=$V$9)*--([2]Definition!$BK$11:$BK$10000&lt;=$V$9)*--([2]Definition!$BG$11:$BG$10000=I47)*--([2]Definition!$BH$11:$BH$10000=F47)*--([2]Definition!$BI$11:$BI$10000=$AJ$1)*--([2]Definition!$BJ$11:$BJ$10000=K47)*--([2]Definition!$BN$11:$BN$10000)))/4</f>
        <v>0</v>
      </c>
      <c r="BG47" s="4">
        <f>(SUMPRODUCT(--([2]Definition!$BL$11:$BL$10000&gt;=$V$9)*--([2]Definition!$BK$11:$BK$10000&lt;=$V$9)*--([2]Definition!$BG$11:$BG$10000=I47)*--([2]Definition!$BH$11:$BH$10000=F47)*--([2]Definition!$BI$11:$BI$10000=$AJ$1)*--([2]Definition!$BJ$11:$BJ$10000=K47)*--([2]Definition!$BO$11:$BO$10000)))/4</f>
        <v>0</v>
      </c>
      <c r="BH47" s="4">
        <f>SUMPRODUCT(--([2]Definition!$BL$11:$BL$10000&gt;=$V$9)*--([2]Definition!$BK$11:$BK$10000&lt;=$V$9)*--([2]Definition!$BG$11:$BG$10000=I47)*--([2]Definition!$BH$11:$BH$10000=F47)*--([2]Definition!$BI$11:$BI$10000=AJ47)*--([2]Definition!$BJ$11:$BJ$10000=K47)*--([2]Definition!$BM$11:$BM$10000))</f>
        <v>0</v>
      </c>
      <c r="BI47" s="4">
        <f>SUMPRODUCT(--([2]Definition!$BL$11:$BL$10000&gt;=$V$9)*--([2]Definition!$BK$11:$BK$10000&lt;=$V$9)*--([2]Definition!$BG$11:$BG$10000=I47)*--([2]Definition!$BH$11:$BH$10000=F47)*--([2]Definition!$BI$11:$BI$10000=AJ47)*--([2]Definition!$BJ$11:$BJ$10000=K47)*--([2]Definition!$BN$11:$BN$10000))</f>
        <v>0</v>
      </c>
      <c r="BJ47" s="4">
        <f>SUMPRODUCT(--([2]Definition!$BL$11:$BL$10000&gt;=$V$9)*--([2]Definition!$BK$11:$BK$10000&lt;=$V$9)*--([2]Definition!$BG$11:$BG$10000=I47)*--([2]Definition!$BH$11:$BH$10000=F47)*--([2]Definition!$BI$11:$BI$10000=AJ47)*--([2]Definition!$BJ$11:$BJ$10000=K47)*--([2]Definition!$BO$11:$BO$10000))</f>
        <v>0</v>
      </c>
      <c r="BK47" s="15">
        <f t="shared" si="11"/>
        <v>0</v>
      </c>
    </row>
    <row r="48" spans="38:63">
      <c r="AL48" s="4">
        <f t="shared" si="0"/>
        <v>0</v>
      </c>
      <c r="AM48" s="4">
        <f t="shared" si="1"/>
        <v>0</v>
      </c>
      <c r="AN48" s="4">
        <f t="shared" si="2"/>
        <v>0</v>
      </c>
      <c r="AO48" s="4">
        <f t="shared" si="3"/>
        <v>0</v>
      </c>
      <c r="AP48" s="4">
        <f>IF(AL48&lt;&gt;0,((AL48*$AF$1)+(AO48*$AF$1)),IF(AM48&lt;&gt;0,((AM48*$AG$1)+(AO*$AG$1)),AN48-AO48))</f>
        <v>0</v>
      </c>
      <c r="AQ48" s="4">
        <f>IF(K48=[2]Definition!$AD$11,0,($AB$1*S48)/Acc_Multiplier)</f>
        <v>0</v>
      </c>
      <c r="AR48" s="4">
        <f>IF(OR(K48=[2]Definition!$AD$11,K48=[2]Definition!$AD$12),0,($AC$1*S48)/Acc_Multiplier)</f>
        <v>0</v>
      </c>
      <c r="AS48" s="4">
        <f>IF(OR(K48=[2]Definition!$AD$11,K48=[2]Definition!$AD$12),0,($AD$1*S48)/Acc_Multiplier)</f>
        <v>0</v>
      </c>
      <c r="AT48" s="4">
        <f>IF(OR(K48=[2]Definition!$AD$11,K48=[2]Definition!$AD$12),0,($AE$1*S48)/Acc_Multiplier)</f>
        <v>0</v>
      </c>
      <c r="AU48" s="4">
        <f t="shared" si="12"/>
        <v>0</v>
      </c>
      <c r="AV48" s="4">
        <f t="shared" si="5"/>
        <v>0</v>
      </c>
      <c r="AW48" s="4">
        <f t="shared" si="6"/>
        <v>0</v>
      </c>
      <c r="AX48" s="4">
        <f t="shared" si="7"/>
        <v>0</v>
      </c>
      <c r="AY48" s="4" t="str">
        <f t="shared" si="8"/>
        <v/>
      </c>
      <c r="AZ48" s="4" t="str">
        <f t="shared" si="9"/>
        <v/>
      </c>
      <c r="BA48" s="4"/>
      <c r="BB48" s="4"/>
      <c r="BC48" s="4"/>
      <c r="BD48" s="4">
        <f t="shared" si="10"/>
        <v>0</v>
      </c>
      <c r="BE48" s="4">
        <f>(SUMPRODUCT(--([2]Definition!$BL$11:$BL$10000&gt;=$V$9)*--([2]Definition!$BK$11:$BK$10000&lt;=$V$9)*--([2]Definition!$BG$11:$BG$10000=I48)*--([2]Definition!$BH$11:$BH$10000=F48)*--([2]Definition!$BI$11:$BI$10000=$AJ$1)*--([2]Definition!$BJ$11:$BJ$10000=K48)*--([2]Definition!$BM$11:$BM$10000)))/4</f>
        <v>0</v>
      </c>
      <c r="BF48" s="4">
        <f>(SUMPRODUCT(--([2]Definition!$BL$11:$BL$10000&gt;=$V$9)*--([2]Definition!$BK$11:$BK$10000&lt;=$V$9)*--([2]Definition!$BG$11:$BG$10000=I48)*--([2]Definition!$BH$11:$BH$10000=F48)*--([2]Definition!$BI$11:$BI$10000=$AJ$1)*--([2]Definition!$BJ$11:$BJ$10000=K48)*--([2]Definition!$BN$11:$BN$10000)))/4</f>
        <v>0</v>
      </c>
      <c r="BG48" s="4">
        <f>(SUMPRODUCT(--([2]Definition!$BL$11:$BL$10000&gt;=$V$9)*--([2]Definition!$BK$11:$BK$10000&lt;=$V$9)*--([2]Definition!$BG$11:$BG$10000=I48)*--([2]Definition!$BH$11:$BH$10000=F48)*--([2]Definition!$BI$11:$BI$10000=$AJ$1)*--([2]Definition!$BJ$11:$BJ$10000=K48)*--([2]Definition!$BO$11:$BO$10000)))/4</f>
        <v>0</v>
      </c>
      <c r="BH48" s="4">
        <f>SUMPRODUCT(--([2]Definition!$BL$11:$BL$10000&gt;=$V$9)*--([2]Definition!$BK$11:$BK$10000&lt;=$V$9)*--([2]Definition!$BG$11:$BG$10000=I48)*--([2]Definition!$BH$11:$BH$10000=F48)*--([2]Definition!$BI$11:$BI$10000=AJ48)*--([2]Definition!$BJ$11:$BJ$10000=K48)*--([2]Definition!$BM$11:$BM$10000))</f>
        <v>0</v>
      </c>
      <c r="BI48" s="4">
        <f>SUMPRODUCT(--([2]Definition!$BL$11:$BL$10000&gt;=$V$9)*--([2]Definition!$BK$11:$BK$10000&lt;=$V$9)*--([2]Definition!$BG$11:$BG$10000=I48)*--([2]Definition!$BH$11:$BH$10000=F48)*--([2]Definition!$BI$11:$BI$10000=AJ48)*--([2]Definition!$BJ$11:$BJ$10000=K48)*--([2]Definition!$BN$11:$BN$10000))</f>
        <v>0</v>
      </c>
      <c r="BJ48" s="4">
        <f>SUMPRODUCT(--([2]Definition!$BL$11:$BL$10000&gt;=$V$9)*--([2]Definition!$BK$11:$BK$10000&lt;=$V$9)*--([2]Definition!$BG$11:$BG$10000=I48)*--([2]Definition!$BH$11:$BH$10000=F48)*--([2]Definition!$BI$11:$BI$10000=AJ48)*--([2]Definition!$BJ$11:$BJ$10000=K48)*--([2]Definition!$BO$11:$BO$10000))</f>
        <v>0</v>
      </c>
      <c r="BK48" s="15">
        <f t="shared" si="11"/>
        <v>0</v>
      </c>
    </row>
    <row r="49" spans="38:63">
      <c r="AL49" s="4">
        <f t="shared" si="0"/>
        <v>0</v>
      </c>
      <c r="AM49" s="4">
        <f t="shared" si="1"/>
        <v>0</v>
      </c>
      <c r="AN49" s="4">
        <f t="shared" si="2"/>
        <v>0</v>
      </c>
      <c r="AO49" s="4">
        <f t="shared" si="3"/>
        <v>0</v>
      </c>
      <c r="AP49" s="4">
        <f>IF(AL49&lt;&gt;0,((AL49*$AF$1)+(AO49*$AF$1)),IF(AM49&lt;&gt;0,((AM49*$AG$1)+(AO*$AG$1)),AN49-AO49))</f>
        <v>0</v>
      </c>
      <c r="AQ49" s="4">
        <f>IF(K49=[2]Definition!$AD$11,0,($AB$1*S49)/Acc_Multiplier)</f>
        <v>0</v>
      </c>
      <c r="AR49" s="4">
        <f>IF(OR(K49=[2]Definition!$AD$11,K49=[2]Definition!$AD$12),0,($AC$1*S49)/Acc_Multiplier)</f>
        <v>0</v>
      </c>
      <c r="AS49" s="4">
        <f>IF(OR(K49=[2]Definition!$AD$11,K49=[2]Definition!$AD$12),0,($AD$1*S49)/Acc_Multiplier)</f>
        <v>0</v>
      </c>
      <c r="AT49" s="4">
        <f>IF(OR(K49=[2]Definition!$AD$11,K49=[2]Definition!$AD$12),0,($AE$1*S49)/Acc_Multiplier)</f>
        <v>0</v>
      </c>
      <c r="AU49" s="4">
        <f t="shared" si="12"/>
        <v>0</v>
      </c>
      <c r="AV49" s="4">
        <f t="shared" si="5"/>
        <v>0</v>
      </c>
      <c r="AW49" s="4">
        <f t="shared" si="6"/>
        <v>0</v>
      </c>
      <c r="AX49" s="4">
        <f t="shared" si="7"/>
        <v>0</v>
      </c>
      <c r="AY49" s="4" t="str">
        <f t="shared" si="8"/>
        <v/>
      </c>
      <c r="AZ49" s="4" t="str">
        <f t="shared" si="9"/>
        <v/>
      </c>
      <c r="BA49" s="4"/>
      <c r="BB49" s="4"/>
      <c r="BC49" s="4"/>
      <c r="BD49" s="4">
        <f t="shared" si="10"/>
        <v>0</v>
      </c>
      <c r="BE49" s="4">
        <f>(SUMPRODUCT(--([2]Definition!$BL$11:$BL$10000&gt;=$V$9)*--([2]Definition!$BK$11:$BK$10000&lt;=$V$9)*--([2]Definition!$BG$11:$BG$10000=I49)*--([2]Definition!$BH$11:$BH$10000=F49)*--([2]Definition!$BI$11:$BI$10000=$AJ$1)*--([2]Definition!$BJ$11:$BJ$10000=K49)*--([2]Definition!$BM$11:$BM$10000)))/4</f>
        <v>0</v>
      </c>
      <c r="BF49" s="4">
        <f>(SUMPRODUCT(--([2]Definition!$BL$11:$BL$10000&gt;=$V$9)*--([2]Definition!$BK$11:$BK$10000&lt;=$V$9)*--([2]Definition!$BG$11:$BG$10000=I49)*--([2]Definition!$BH$11:$BH$10000=F49)*--([2]Definition!$BI$11:$BI$10000=$AJ$1)*--([2]Definition!$BJ$11:$BJ$10000=K49)*--([2]Definition!$BN$11:$BN$10000)))/4</f>
        <v>0</v>
      </c>
      <c r="BG49" s="4">
        <f>(SUMPRODUCT(--([2]Definition!$BL$11:$BL$10000&gt;=$V$9)*--([2]Definition!$BK$11:$BK$10000&lt;=$V$9)*--([2]Definition!$BG$11:$BG$10000=I49)*--([2]Definition!$BH$11:$BH$10000=F49)*--([2]Definition!$BI$11:$BI$10000=$AJ$1)*--([2]Definition!$BJ$11:$BJ$10000=K49)*--([2]Definition!$BO$11:$BO$10000)))/4</f>
        <v>0</v>
      </c>
      <c r="BH49" s="4">
        <f>SUMPRODUCT(--([2]Definition!$BL$11:$BL$10000&gt;=$V$9)*--([2]Definition!$BK$11:$BK$10000&lt;=$V$9)*--([2]Definition!$BG$11:$BG$10000=I49)*--([2]Definition!$BH$11:$BH$10000=F49)*--([2]Definition!$BI$11:$BI$10000=AJ49)*--([2]Definition!$BJ$11:$BJ$10000=K49)*--([2]Definition!$BM$11:$BM$10000))</f>
        <v>0</v>
      </c>
      <c r="BI49" s="4">
        <f>SUMPRODUCT(--([2]Definition!$BL$11:$BL$10000&gt;=$V$9)*--([2]Definition!$BK$11:$BK$10000&lt;=$V$9)*--([2]Definition!$BG$11:$BG$10000=I49)*--([2]Definition!$BH$11:$BH$10000=F49)*--([2]Definition!$BI$11:$BI$10000=AJ49)*--([2]Definition!$BJ$11:$BJ$10000=K49)*--([2]Definition!$BN$11:$BN$10000))</f>
        <v>0</v>
      </c>
      <c r="BJ49" s="4">
        <f>SUMPRODUCT(--([2]Definition!$BL$11:$BL$10000&gt;=$V$9)*--([2]Definition!$BK$11:$BK$10000&lt;=$V$9)*--([2]Definition!$BG$11:$BG$10000=I49)*--([2]Definition!$BH$11:$BH$10000=F49)*--([2]Definition!$BI$11:$BI$10000=AJ49)*--([2]Definition!$BJ$11:$BJ$10000=K49)*--([2]Definition!$BO$11:$BO$10000))</f>
        <v>0</v>
      </c>
      <c r="BK49" s="15">
        <f t="shared" si="11"/>
        <v>0</v>
      </c>
    </row>
    <row r="50" spans="38:63">
      <c r="AL50" s="4">
        <f t="shared" si="0"/>
        <v>0</v>
      </c>
      <c r="AM50" s="4">
        <f t="shared" si="1"/>
        <v>0</v>
      </c>
      <c r="AN50" s="4">
        <f t="shared" si="2"/>
        <v>0</v>
      </c>
      <c r="AO50" s="4">
        <f t="shared" si="3"/>
        <v>0</v>
      </c>
      <c r="AP50" s="4">
        <f>IF(AL50&lt;&gt;0,((AL50*$AF$1)+(AO50*$AF$1)),IF(AM50&lt;&gt;0,((AM50*$AG$1)+(AO*$AG$1)),AN50-AO50))</f>
        <v>0</v>
      </c>
      <c r="AQ50" s="4">
        <f>IF(K50=[2]Definition!$AD$11,0,($AB$1*S50)/Acc_Multiplier)</f>
        <v>0</v>
      </c>
      <c r="AR50" s="4">
        <f>IF(OR(K50=[2]Definition!$AD$11,K50=[2]Definition!$AD$12),0,($AC$1*S50)/Acc_Multiplier)</f>
        <v>0</v>
      </c>
      <c r="AS50" s="4">
        <f>IF(OR(K50=[2]Definition!$AD$11,K50=[2]Definition!$AD$12),0,($AD$1*S50)/Acc_Multiplier)</f>
        <v>0</v>
      </c>
      <c r="AT50" s="4">
        <f>IF(OR(K50=[2]Definition!$AD$11,K50=[2]Definition!$AD$12),0,($AE$1*S50)/Acc_Multiplier)</f>
        <v>0</v>
      </c>
      <c r="AU50" s="4">
        <f t="shared" si="12"/>
        <v>0</v>
      </c>
      <c r="AV50" s="4">
        <f t="shared" si="5"/>
        <v>0</v>
      </c>
      <c r="AW50" s="4">
        <f t="shared" si="6"/>
        <v>0</v>
      </c>
      <c r="AX50" s="4">
        <f t="shared" si="7"/>
        <v>0</v>
      </c>
      <c r="AY50" s="4" t="str">
        <f t="shared" si="8"/>
        <v/>
      </c>
      <c r="AZ50" s="4" t="str">
        <f t="shared" si="9"/>
        <v/>
      </c>
      <c r="BA50" s="4"/>
      <c r="BB50" s="4"/>
      <c r="BC50" s="4"/>
      <c r="BD50" s="4">
        <f t="shared" si="10"/>
        <v>0</v>
      </c>
      <c r="BE50" s="4">
        <f>(SUMPRODUCT(--([2]Definition!$BL$11:$BL$10000&gt;=$V$9)*--([2]Definition!$BK$11:$BK$10000&lt;=$V$9)*--([2]Definition!$BG$11:$BG$10000=I50)*--([2]Definition!$BH$11:$BH$10000=F50)*--([2]Definition!$BI$11:$BI$10000=$AJ$1)*--([2]Definition!$BJ$11:$BJ$10000=K50)*--([2]Definition!$BM$11:$BM$10000)))/4</f>
        <v>0</v>
      </c>
      <c r="BF50" s="4">
        <f>(SUMPRODUCT(--([2]Definition!$BL$11:$BL$10000&gt;=$V$9)*--([2]Definition!$BK$11:$BK$10000&lt;=$V$9)*--([2]Definition!$BG$11:$BG$10000=I50)*--([2]Definition!$BH$11:$BH$10000=F50)*--([2]Definition!$BI$11:$BI$10000=$AJ$1)*--([2]Definition!$BJ$11:$BJ$10000=K50)*--([2]Definition!$BN$11:$BN$10000)))/4</f>
        <v>0</v>
      </c>
      <c r="BG50" s="4">
        <f>(SUMPRODUCT(--([2]Definition!$BL$11:$BL$10000&gt;=$V$9)*--([2]Definition!$BK$11:$BK$10000&lt;=$V$9)*--([2]Definition!$BG$11:$BG$10000=I50)*--([2]Definition!$BH$11:$BH$10000=F50)*--([2]Definition!$BI$11:$BI$10000=$AJ$1)*--([2]Definition!$BJ$11:$BJ$10000=K50)*--([2]Definition!$BO$11:$BO$10000)))/4</f>
        <v>0</v>
      </c>
      <c r="BH50" s="4">
        <f>SUMPRODUCT(--([2]Definition!$BL$11:$BL$10000&gt;=$V$9)*--([2]Definition!$BK$11:$BK$10000&lt;=$V$9)*--([2]Definition!$BG$11:$BG$10000=I50)*--([2]Definition!$BH$11:$BH$10000=F50)*--([2]Definition!$BI$11:$BI$10000=AJ50)*--([2]Definition!$BJ$11:$BJ$10000=K50)*--([2]Definition!$BM$11:$BM$10000))</f>
        <v>0</v>
      </c>
      <c r="BI50" s="4">
        <f>SUMPRODUCT(--([2]Definition!$BL$11:$BL$10000&gt;=$V$9)*--([2]Definition!$BK$11:$BK$10000&lt;=$V$9)*--([2]Definition!$BG$11:$BG$10000=I50)*--([2]Definition!$BH$11:$BH$10000=F50)*--([2]Definition!$BI$11:$BI$10000=AJ50)*--([2]Definition!$BJ$11:$BJ$10000=K50)*--([2]Definition!$BN$11:$BN$10000))</f>
        <v>0</v>
      </c>
      <c r="BJ50" s="4">
        <f>SUMPRODUCT(--([2]Definition!$BL$11:$BL$10000&gt;=$V$9)*--([2]Definition!$BK$11:$BK$10000&lt;=$V$9)*--([2]Definition!$BG$11:$BG$10000=I50)*--([2]Definition!$BH$11:$BH$10000=F50)*--([2]Definition!$BI$11:$BI$10000=AJ50)*--([2]Definition!$BJ$11:$BJ$10000=K50)*--([2]Definition!$BO$11:$BO$10000))</f>
        <v>0</v>
      </c>
      <c r="BK50" s="15">
        <f t="shared" si="11"/>
        <v>0</v>
      </c>
    </row>
    <row r="51" spans="38:63">
      <c r="AL51" s="4">
        <f t="shared" si="0"/>
        <v>0</v>
      </c>
      <c r="AM51" s="4">
        <f t="shared" si="1"/>
        <v>0</v>
      </c>
      <c r="AN51" s="4">
        <f t="shared" si="2"/>
        <v>0</v>
      </c>
      <c r="AO51" s="4">
        <f t="shared" si="3"/>
        <v>0</v>
      </c>
      <c r="AP51" s="4">
        <f>IF(AL51&lt;&gt;0,((AL51*$AF$1)+(AO51*$AF$1)),IF(AM51&lt;&gt;0,((AM51*$AG$1)+(AO*$AG$1)),AN51-AO51))</f>
        <v>0</v>
      </c>
      <c r="AQ51" s="4">
        <f>IF(K51=[2]Definition!$AD$11,0,($AB$1*S51)/Acc_Multiplier)</f>
        <v>0</v>
      </c>
      <c r="AR51" s="4">
        <f>IF(OR(K51=[2]Definition!$AD$11,K51=[2]Definition!$AD$12),0,($AC$1*S51)/Acc_Multiplier)</f>
        <v>0</v>
      </c>
      <c r="AS51" s="4">
        <f>IF(OR(K51=[2]Definition!$AD$11,K51=[2]Definition!$AD$12),0,($AD$1*S51)/Acc_Multiplier)</f>
        <v>0</v>
      </c>
      <c r="AT51" s="4">
        <f>IF(OR(K51=[2]Definition!$AD$11,K51=[2]Definition!$AD$12),0,($AE$1*S51)/Acc_Multiplier)</f>
        <v>0</v>
      </c>
      <c r="AU51" s="4">
        <f t="shared" si="12"/>
        <v>0</v>
      </c>
      <c r="AV51" s="4">
        <f t="shared" si="5"/>
        <v>0</v>
      </c>
      <c r="AW51" s="4">
        <f t="shared" si="6"/>
        <v>0</v>
      </c>
      <c r="AX51" s="4">
        <f t="shared" si="7"/>
        <v>0</v>
      </c>
      <c r="AY51" s="4" t="str">
        <f t="shared" si="8"/>
        <v/>
      </c>
      <c r="AZ51" s="4" t="str">
        <f t="shared" si="9"/>
        <v/>
      </c>
      <c r="BA51" s="4"/>
      <c r="BB51" s="4"/>
      <c r="BC51" s="4"/>
      <c r="BD51" s="4">
        <f t="shared" si="10"/>
        <v>0</v>
      </c>
      <c r="BE51" s="4">
        <f>(SUMPRODUCT(--([2]Definition!$BL$11:$BL$10000&gt;=$V$9)*--([2]Definition!$BK$11:$BK$10000&lt;=$V$9)*--([2]Definition!$BG$11:$BG$10000=I51)*--([2]Definition!$BH$11:$BH$10000=F51)*--([2]Definition!$BI$11:$BI$10000=$AJ$1)*--([2]Definition!$BJ$11:$BJ$10000=K51)*--([2]Definition!$BM$11:$BM$10000)))/4</f>
        <v>0</v>
      </c>
      <c r="BF51" s="4">
        <f>(SUMPRODUCT(--([2]Definition!$BL$11:$BL$10000&gt;=$V$9)*--([2]Definition!$BK$11:$BK$10000&lt;=$V$9)*--([2]Definition!$BG$11:$BG$10000=I51)*--([2]Definition!$BH$11:$BH$10000=F51)*--([2]Definition!$BI$11:$BI$10000=$AJ$1)*--([2]Definition!$BJ$11:$BJ$10000=K51)*--([2]Definition!$BN$11:$BN$10000)))/4</f>
        <v>0</v>
      </c>
      <c r="BG51" s="4">
        <f>(SUMPRODUCT(--([2]Definition!$BL$11:$BL$10000&gt;=$V$9)*--([2]Definition!$BK$11:$BK$10000&lt;=$V$9)*--([2]Definition!$BG$11:$BG$10000=I51)*--([2]Definition!$BH$11:$BH$10000=F51)*--([2]Definition!$BI$11:$BI$10000=$AJ$1)*--([2]Definition!$BJ$11:$BJ$10000=K51)*--([2]Definition!$BO$11:$BO$10000)))/4</f>
        <v>0</v>
      </c>
      <c r="BH51" s="4">
        <f>SUMPRODUCT(--([2]Definition!$BL$11:$BL$10000&gt;=$V$9)*--([2]Definition!$BK$11:$BK$10000&lt;=$V$9)*--([2]Definition!$BG$11:$BG$10000=I51)*--([2]Definition!$BH$11:$BH$10000=F51)*--([2]Definition!$BI$11:$BI$10000=AJ51)*--([2]Definition!$BJ$11:$BJ$10000=K51)*--([2]Definition!$BM$11:$BM$10000))</f>
        <v>0</v>
      </c>
      <c r="BI51" s="4">
        <f>SUMPRODUCT(--([2]Definition!$BL$11:$BL$10000&gt;=$V$9)*--([2]Definition!$BK$11:$BK$10000&lt;=$V$9)*--([2]Definition!$BG$11:$BG$10000=I51)*--([2]Definition!$BH$11:$BH$10000=F51)*--([2]Definition!$BI$11:$BI$10000=AJ51)*--([2]Definition!$BJ$11:$BJ$10000=K51)*--([2]Definition!$BN$11:$BN$10000))</f>
        <v>0</v>
      </c>
      <c r="BJ51" s="4">
        <f>SUMPRODUCT(--([2]Definition!$BL$11:$BL$10000&gt;=$V$9)*--([2]Definition!$BK$11:$BK$10000&lt;=$V$9)*--([2]Definition!$BG$11:$BG$10000=I51)*--([2]Definition!$BH$11:$BH$10000=F51)*--([2]Definition!$BI$11:$BI$10000=AJ51)*--([2]Definition!$BJ$11:$BJ$10000=K51)*--([2]Definition!$BO$11:$BO$10000))</f>
        <v>0</v>
      </c>
      <c r="BK51" s="15">
        <f t="shared" si="11"/>
        <v>0</v>
      </c>
    </row>
    <row r="52" spans="38:63">
      <c r="AL52" s="4">
        <f t="shared" si="0"/>
        <v>0</v>
      </c>
      <c r="AM52" s="4">
        <f t="shared" si="1"/>
        <v>0</v>
      </c>
      <c r="AN52" s="4">
        <f t="shared" si="2"/>
        <v>0</v>
      </c>
      <c r="AO52" s="4">
        <f t="shared" si="3"/>
        <v>0</v>
      </c>
      <c r="AP52" s="4">
        <f>IF(AL52&lt;&gt;0,((AL52*$AF$1)+(AO52*$AF$1)),IF(AM52&lt;&gt;0,((AM52*$AG$1)+(AO*$AG$1)),AN52-AO52))</f>
        <v>0</v>
      </c>
      <c r="AQ52" s="4">
        <f>IF(K52=[2]Definition!$AD$11,0,($AB$1*S52)/Acc_Multiplier)</f>
        <v>0</v>
      </c>
      <c r="AR52" s="4">
        <f>IF(OR(K52=[2]Definition!$AD$11,K52=[2]Definition!$AD$12),0,($AC$1*S52)/Acc_Multiplier)</f>
        <v>0</v>
      </c>
      <c r="AS52" s="4">
        <f>IF(OR(K52=[2]Definition!$AD$11,K52=[2]Definition!$AD$12),0,($AD$1*S52)/Acc_Multiplier)</f>
        <v>0</v>
      </c>
      <c r="AT52" s="4">
        <f>IF(OR(K52=[2]Definition!$AD$11,K52=[2]Definition!$AD$12),0,($AE$1*S52)/Acc_Multiplier)</f>
        <v>0</v>
      </c>
      <c r="AU52" s="4">
        <f t="shared" si="12"/>
        <v>0</v>
      </c>
      <c r="AV52" s="4">
        <f t="shared" si="5"/>
        <v>0</v>
      </c>
      <c r="AW52" s="4">
        <f t="shared" si="6"/>
        <v>0</v>
      </c>
      <c r="AX52" s="4">
        <f t="shared" si="7"/>
        <v>0</v>
      </c>
      <c r="AY52" s="4" t="str">
        <f t="shared" si="8"/>
        <v/>
      </c>
      <c r="AZ52" s="4" t="str">
        <f t="shared" si="9"/>
        <v/>
      </c>
      <c r="BA52" s="4"/>
      <c r="BB52" s="4"/>
      <c r="BC52" s="4"/>
      <c r="BD52" s="4">
        <f t="shared" si="10"/>
        <v>0</v>
      </c>
      <c r="BE52" s="4">
        <f>(SUMPRODUCT(--([2]Definition!$BL$11:$BL$10000&gt;=$V$9)*--([2]Definition!$BK$11:$BK$10000&lt;=$V$9)*--([2]Definition!$BG$11:$BG$10000=I52)*--([2]Definition!$BH$11:$BH$10000=F52)*--([2]Definition!$BI$11:$BI$10000=$AJ$1)*--([2]Definition!$BJ$11:$BJ$10000=K52)*--([2]Definition!$BM$11:$BM$10000)))/4</f>
        <v>0</v>
      </c>
      <c r="BF52" s="4">
        <f>(SUMPRODUCT(--([2]Definition!$BL$11:$BL$10000&gt;=$V$9)*--([2]Definition!$BK$11:$BK$10000&lt;=$V$9)*--([2]Definition!$BG$11:$BG$10000=I52)*--([2]Definition!$BH$11:$BH$10000=F52)*--([2]Definition!$BI$11:$BI$10000=$AJ$1)*--([2]Definition!$BJ$11:$BJ$10000=K52)*--([2]Definition!$BN$11:$BN$10000)))/4</f>
        <v>0</v>
      </c>
      <c r="BG52" s="4">
        <f>(SUMPRODUCT(--([2]Definition!$BL$11:$BL$10000&gt;=$V$9)*--([2]Definition!$BK$11:$BK$10000&lt;=$V$9)*--([2]Definition!$BG$11:$BG$10000=I52)*--([2]Definition!$BH$11:$BH$10000=F52)*--([2]Definition!$BI$11:$BI$10000=$AJ$1)*--([2]Definition!$BJ$11:$BJ$10000=K52)*--([2]Definition!$BO$11:$BO$10000)))/4</f>
        <v>0</v>
      </c>
      <c r="BH52" s="4">
        <f>SUMPRODUCT(--([2]Definition!$BL$11:$BL$10000&gt;=$V$9)*--([2]Definition!$BK$11:$BK$10000&lt;=$V$9)*--([2]Definition!$BG$11:$BG$10000=I52)*--([2]Definition!$BH$11:$BH$10000=F52)*--([2]Definition!$BI$11:$BI$10000=AJ52)*--([2]Definition!$BJ$11:$BJ$10000=K52)*--([2]Definition!$BM$11:$BM$10000))</f>
        <v>0</v>
      </c>
      <c r="BI52" s="4">
        <f>SUMPRODUCT(--([2]Definition!$BL$11:$BL$10000&gt;=$V$9)*--([2]Definition!$BK$11:$BK$10000&lt;=$V$9)*--([2]Definition!$BG$11:$BG$10000=I52)*--([2]Definition!$BH$11:$BH$10000=F52)*--([2]Definition!$BI$11:$BI$10000=AJ52)*--([2]Definition!$BJ$11:$BJ$10000=K52)*--([2]Definition!$BN$11:$BN$10000))</f>
        <v>0</v>
      </c>
      <c r="BJ52" s="4">
        <f>SUMPRODUCT(--([2]Definition!$BL$11:$BL$10000&gt;=$V$9)*--([2]Definition!$BK$11:$BK$10000&lt;=$V$9)*--([2]Definition!$BG$11:$BG$10000=I52)*--([2]Definition!$BH$11:$BH$10000=F52)*--([2]Definition!$BI$11:$BI$10000=AJ52)*--([2]Definition!$BJ$11:$BJ$10000=K52)*--([2]Definition!$BO$11:$BO$10000))</f>
        <v>0</v>
      </c>
      <c r="BK52" s="15">
        <f t="shared" si="11"/>
        <v>0</v>
      </c>
    </row>
    <row r="53" spans="38:63">
      <c r="AL53" s="4">
        <f t="shared" si="0"/>
        <v>0</v>
      </c>
      <c r="AM53" s="4">
        <f t="shared" si="1"/>
        <v>0</v>
      </c>
      <c r="AN53" s="4">
        <f t="shared" si="2"/>
        <v>0</v>
      </c>
      <c r="AO53" s="4">
        <f t="shared" si="3"/>
        <v>0</v>
      </c>
      <c r="AP53" s="4">
        <f>IF(AL53&lt;&gt;0,((AL53*$AF$1)+(AO53*$AF$1)),IF(AM53&lt;&gt;0,((AM53*$AG$1)+(AO*$AG$1)),AN53-AO53))</f>
        <v>0</v>
      </c>
      <c r="AQ53" s="4">
        <f>IF(K53=[2]Definition!$AD$11,0,($AB$1*S53)/Acc_Multiplier)</f>
        <v>0</v>
      </c>
      <c r="AR53" s="4">
        <f>IF(OR(K53=[2]Definition!$AD$11,K53=[2]Definition!$AD$12),0,($AC$1*S53)/Acc_Multiplier)</f>
        <v>0</v>
      </c>
      <c r="AS53" s="4">
        <f>IF(OR(K53=[2]Definition!$AD$11,K53=[2]Definition!$AD$12),0,($AD$1*S53)/Acc_Multiplier)</f>
        <v>0</v>
      </c>
      <c r="AT53" s="4">
        <f>IF(OR(K53=[2]Definition!$AD$11,K53=[2]Definition!$AD$12),0,($AE$1*S53)/Acc_Multiplier)</f>
        <v>0</v>
      </c>
      <c r="AU53" s="4">
        <f t="shared" si="12"/>
        <v>0</v>
      </c>
      <c r="AV53" s="4">
        <f t="shared" si="5"/>
        <v>0</v>
      </c>
      <c r="AW53" s="4">
        <f t="shared" si="6"/>
        <v>0</v>
      </c>
      <c r="AX53" s="4">
        <f t="shared" si="7"/>
        <v>0</v>
      </c>
      <c r="AY53" s="4" t="str">
        <f t="shared" si="8"/>
        <v/>
      </c>
      <c r="AZ53" s="4" t="str">
        <f t="shared" si="9"/>
        <v/>
      </c>
      <c r="BA53" s="4"/>
      <c r="BB53" s="4"/>
      <c r="BC53" s="4"/>
      <c r="BD53" s="4">
        <f t="shared" si="10"/>
        <v>0</v>
      </c>
      <c r="BE53" s="4">
        <f>(SUMPRODUCT(--([2]Definition!$BL$11:$BL$10000&gt;=$V$9)*--([2]Definition!$BK$11:$BK$10000&lt;=$V$9)*--([2]Definition!$BG$11:$BG$10000=I53)*--([2]Definition!$BH$11:$BH$10000=F53)*--([2]Definition!$BI$11:$BI$10000=$AJ$1)*--([2]Definition!$BJ$11:$BJ$10000=K53)*--([2]Definition!$BM$11:$BM$10000)))/4</f>
        <v>0</v>
      </c>
      <c r="BF53" s="4">
        <f>(SUMPRODUCT(--([2]Definition!$BL$11:$BL$10000&gt;=$V$9)*--([2]Definition!$BK$11:$BK$10000&lt;=$V$9)*--([2]Definition!$BG$11:$BG$10000=I53)*--([2]Definition!$BH$11:$BH$10000=F53)*--([2]Definition!$BI$11:$BI$10000=$AJ$1)*--([2]Definition!$BJ$11:$BJ$10000=K53)*--([2]Definition!$BN$11:$BN$10000)))/4</f>
        <v>0</v>
      </c>
      <c r="BG53" s="4">
        <f>(SUMPRODUCT(--([2]Definition!$BL$11:$BL$10000&gt;=$V$9)*--([2]Definition!$BK$11:$BK$10000&lt;=$V$9)*--([2]Definition!$BG$11:$BG$10000=I53)*--([2]Definition!$BH$11:$BH$10000=F53)*--([2]Definition!$BI$11:$BI$10000=$AJ$1)*--([2]Definition!$BJ$11:$BJ$10000=K53)*--([2]Definition!$BO$11:$BO$10000)))/4</f>
        <v>0</v>
      </c>
      <c r="BH53" s="4">
        <f>SUMPRODUCT(--([2]Definition!$BL$11:$BL$10000&gt;=$V$9)*--([2]Definition!$BK$11:$BK$10000&lt;=$V$9)*--([2]Definition!$BG$11:$BG$10000=I53)*--([2]Definition!$BH$11:$BH$10000=F53)*--([2]Definition!$BI$11:$BI$10000=AJ53)*--([2]Definition!$BJ$11:$BJ$10000=K53)*--([2]Definition!$BM$11:$BM$10000))</f>
        <v>0</v>
      </c>
      <c r="BI53" s="4">
        <f>SUMPRODUCT(--([2]Definition!$BL$11:$BL$10000&gt;=$V$9)*--([2]Definition!$BK$11:$BK$10000&lt;=$V$9)*--([2]Definition!$BG$11:$BG$10000=I53)*--([2]Definition!$BH$11:$BH$10000=F53)*--([2]Definition!$BI$11:$BI$10000=AJ53)*--([2]Definition!$BJ$11:$BJ$10000=K53)*--([2]Definition!$BN$11:$BN$10000))</f>
        <v>0</v>
      </c>
      <c r="BJ53" s="4">
        <f>SUMPRODUCT(--([2]Definition!$BL$11:$BL$10000&gt;=$V$9)*--([2]Definition!$BK$11:$BK$10000&lt;=$V$9)*--([2]Definition!$BG$11:$BG$10000=I53)*--([2]Definition!$BH$11:$BH$10000=F53)*--([2]Definition!$BI$11:$BI$10000=AJ53)*--([2]Definition!$BJ$11:$BJ$10000=K53)*--([2]Definition!$BO$11:$BO$10000))</f>
        <v>0</v>
      </c>
      <c r="BK53" s="15">
        <f t="shared" si="11"/>
        <v>0</v>
      </c>
    </row>
    <row r="54" spans="38:63">
      <c r="AL54" s="4">
        <f t="shared" si="0"/>
        <v>0</v>
      </c>
      <c r="AM54" s="4">
        <f t="shared" si="1"/>
        <v>0</v>
      </c>
      <c r="AN54" s="4">
        <f t="shared" si="2"/>
        <v>0</v>
      </c>
      <c r="AO54" s="4">
        <f t="shared" si="3"/>
        <v>0</v>
      </c>
      <c r="AP54" s="4">
        <f>IF(AL54&lt;&gt;0,((AL54*$AF$1)+(AO54*$AF$1)),IF(AM54&lt;&gt;0,((AM54*$AG$1)+(AO*$AG$1)),AN54-AO54))</f>
        <v>0</v>
      </c>
      <c r="AQ54" s="4">
        <f>IF(K54=[2]Definition!$AD$11,0,($AB$1*S54)/Acc_Multiplier)</f>
        <v>0</v>
      </c>
      <c r="AR54" s="4">
        <f>IF(OR(K54=[2]Definition!$AD$11,K54=[2]Definition!$AD$12),0,($AC$1*S54)/Acc_Multiplier)</f>
        <v>0</v>
      </c>
      <c r="AS54" s="4">
        <f>IF(OR(K54=[2]Definition!$AD$11,K54=[2]Definition!$AD$12),0,($AD$1*S54)/Acc_Multiplier)</f>
        <v>0</v>
      </c>
      <c r="AT54" s="4">
        <f>IF(OR(K54=[2]Definition!$AD$11,K54=[2]Definition!$AD$12),0,($AE$1*S54)/Acc_Multiplier)</f>
        <v>0</v>
      </c>
      <c r="AU54" s="4">
        <f t="shared" si="12"/>
        <v>0</v>
      </c>
      <c r="AV54" s="4">
        <f t="shared" si="5"/>
        <v>0</v>
      </c>
      <c r="AW54" s="4">
        <f t="shared" si="6"/>
        <v>0</v>
      </c>
      <c r="AX54" s="4">
        <f t="shared" si="7"/>
        <v>0</v>
      </c>
      <c r="AY54" s="4" t="str">
        <f t="shared" si="8"/>
        <v/>
      </c>
      <c r="AZ54" s="4" t="str">
        <f t="shared" si="9"/>
        <v/>
      </c>
      <c r="BA54" s="4"/>
      <c r="BB54" s="4"/>
      <c r="BC54" s="4"/>
      <c r="BD54" s="4">
        <f t="shared" si="10"/>
        <v>0</v>
      </c>
      <c r="BE54" s="4">
        <f>(SUMPRODUCT(--([2]Definition!$BL$11:$BL$10000&gt;=$V$9)*--([2]Definition!$BK$11:$BK$10000&lt;=$V$9)*--([2]Definition!$BG$11:$BG$10000=I54)*--([2]Definition!$BH$11:$BH$10000=F54)*--([2]Definition!$BI$11:$BI$10000=$AJ$1)*--([2]Definition!$BJ$11:$BJ$10000=K54)*--([2]Definition!$BM$11:$BM$10000)))/4</f>
        <v>0</v>
      </c>
      <c r="BF54" s="4">
        <f>(SUMPRODUCT(--([2]Definition!$BL$11:$BL$10000&gt;=$V$9)*--([2]Definition!$BK$11:$BK$10000&lt;=$V$9)*--([2]Definition!$BG$11:$BG$10000=I54)*--([2]Definition!$BH$11:$BH$10000=F54)*--([2]Definition!$BI$11:$BI$10000=$AJ$1)*--([2]Definition!$BJ$11:$BJ$10000=K54)*--([2]Definition!$BN$11:$BN$10000)))/4</f>
        <v>0</v>
      </c>
      <c r="BG54" s="4">
        <f>(SUMPRODUCT(--([2]Definition!$BL$11:$BL$10000&gt;=$V$9)*--([2]Definition!$BK$11:$BK$10000&lt;=$V$9)*--([2]Definition!$BG$11:$BG$10000=I54)*--([2]Definition!$BH$11:$BH$10000=F54)*--([2]Definition!$BI$11:$BI$10000=$AJ$1)*--([2]Definition!$BJ$11:$BJ$10000=K54)*--([2]Definition!$BO$11:$BO$10000)))/4</f>
        <v>0</v>
      </c>
      <c r="BH54" s="4">
        <f>SUMPRODUCT(--([2]Definition!$BL$11:$BL$10000&gt;=$V$9)*--([2]Definition!$BK$11:$BK$10000&lt;=$V$9)*--([2]Definition!$BG$11:$BG$10000=I54)*--([2]Definition!$BH$11:$BH$10000=F54)*--([2]Definition!$BI$11:$BI$10000=AJ54)*--([2]Definition!$BJ$11:$BJ$10000=K54)*--([2]Definition!$BM$11:$BM$10000))</f>
        <v>0</v>
      </c>
      <c r="BI54" s="4">
        <f>SUMPRODUCT(--([2]Definition!$BL$11:$BL$10000&gt;=$V$9)*--([2]Definition!$BK$11:$BK$10000&lt;=$V$9)*--([2]Definition!$BG$11:$BG$10000=I54)*--([2]Definition!$BH$11:$BH$10000=F54)*--([2]Definition!$BI$11:$BI$10000=AJ54)*--([2]Definition!$BJ$11:$BJ$10000=K54)*--([2]Definition!$BN$11:$BN$10000))</f>
        <v>0</v>
      </c>
      <c r="BJ54" s="4">
        <f>SUMPRODUCT(--([2]Definition!$BL$11:$BL$10000&gt;=$V$9)*--([2]Definition!$BK$11:$BK$10000&lt;=$V$9)*--([2]Definition!$BG$11:$BG$10000=I54)*--([2]Definition!$BH$11:$BH$10000=F54)*--([2]Definition!$BI$11:$BI$10000=AJ54)*--([2]Definition!$BJ$11:$BJ$10000=K54)*--([2]Definition!$BO$11:$BO$10000))</f>
        <v>0</v>
      </c>
      <c r="BK54" s="15">
        <f t="shared" si="11"/>
        <v>0</v>
      </c>
    </row>
    <row r="55" spans="38:63">
      <c r="AL55" s="4">
        <f t="shared" si="0"/>
        <v>0</v>
      </c>
      <c r="AM55" s="4">
        <f t="shared" si="1"/>
        <v>0</v>
      </c>
      <c r="AN55" s="4">
        <f t="shared" si="2"/>
        <v>0</v>
      </c>
      <c r="AO55" s="4">
        <f t="shared" si="3"/>
        <v>0</v>
      </c>
      <c r="AP55" s="4">
        <f>IF(AL55&lt;&gt;0,((AL55*$AF$1)+(AO55*$AF$1)),IF(AM55&lt;&gt;0,((AM55*$AG$1)+(AO*$AG$1)),AN55-AO55))</f>
        <v>0</v>
      </c>
      <c r="AQ55" s="4">
        <f>IF(K55=[2]Definition!$AD$11,0,($AB$1*S55)/Acc_Multiplier)</f>
        <v>0</v>
      </c>
      <c r="AR55" s="4">
        <f>IF(OR(K55=[2]Definition!$AD$11,K55=[2]Definition!$AD$12),0,($AC$1*S55)/Acc_Multiplier)</f>
        <v>0</v>
      </c>
      <c r="AS55" s="4">
        <f>IF(OR(K55=[2]Definition!$AD$11,K55=[2]Definition!$AD$12),0,($AD$1*S55)/Acc_Multiplier)</f>
        <v>0</v>
      </c>
      <c r="AT55" s="4">
        <f>IF(OR(K55=[2]Definition!$AD$11,K55=[2]Definition!$AD$12),0,($AE$1*S55)/Acc_Multiplier)</f>
        <v>0</v>
      </c>
      <c r="AU55" s="4">
        <f t="shared" si="12"/>
        <v>0</v>
      </c>
      <c r="AV55" s="4">
        <f t="shared" si="5"/>
        <v>0</v>
      </c>
      <c r="AW55" s="4">
        <f t="shared" si="6"/>
        <v>0</v>
      </c>
      <c r="AX55" s="4">
        <f t="shared" si="7"/>
        <v>0</v>
      </c>
      <c r="AY55" s="4" t="str">
        <f t="shared" si="8"/>
        <v/>
      </c>
      <c r="AZ55" s="4" t="str">
        <f t="shared" si="9"/>
        <v/>
      </c>
      <c r="BA55" s="4"/>
      <c r="BB55" s="4"/>
      <c r="BC55" s="4"/>
      <c r="BD55" s="4">
        <f t="shared" si="10"/>
        <v>0</v>
      </c>
      <c r="BE55" s="4">
        <f>(SUMPRODUCT(--([2]Definition!$BL$11:$BL$10000&gt;=$V$9)*--([2]Definition!$BK$11:$BK$10000&lt;=$V$9)*--([2]Definition!$BG$11:$BG$10000=I55)*--([2]Definition!$BH$11:$BH$10000=F55)*--([2]Definition!$BI$11:$BI$10000=$AJ$1)*--([2]Definition!$BJ$11:$BJ$10000=K55)*--([2]Definition!$BM$11:$BM$10000)))/4</f>
        <v>0</v>
      </c>
      <c r="BF55" s="4">
        <f>(SUMPRODUCT(--([2]Definition!$BL$11:$BL$10000&gt;=$V$9)*--([2]Definition!$BK$11:$BK$10000&lt;=$V$9)*--([2]Definition!$BG$11:$BG$10000=I55)*--([2]Definition!$BH$11:$BH$10000=F55)*--([2]Definition!$BI$11:$BI$10000=$AJ$1)*--([2]Definition!$BJ$11:$BJ$10000=K55)*--([2]Definition!$BN$11:$BN$10000)))/4</f>
        <v>0</v>
      </c>
      <c r="BG55" s="4">
        <f>(SUMPRODUCT(--([2]Definition!$BL$11:$BL$10000&gt;=$V$9)*--([2]Definition!$BK$11:$BK$10000&lt;=$V$9)*--([2]Definition!$BG$11:$BG$10000=I55)*--([2]Definition!$BH$11:$BH$10000=F55)*--([2]Definition!$BI$11:$BI$10000=$AJ$1)*--([2]Definition!$BJ$11:$BJ$10000=K55)*--([2]Definition!$BO$11:$BO$10000)))/4</f>
        <v>0</v>
      </c>
      <c r="BH55" s="4">
        <f>SUMPRODUCT(--([2]Definition!$BL$11:$BL$10000&gt;=$V$9)*--([2]Definition!$BK$11:$BK$10000&lt;=$V$9)*--([2]Definition!$BG$11:$BG$10000=I55)*--([2]Definition!$BH$11:$BH$10000=F55)*--([2]Definition!$BI$11:$BI$10000=AJ55)*--([2]Definition!$BJ$11:$BJ$10000=K55)*--([2]Definition!$BM$11:$BM$10000))</f>
        <v>0</v>
      </c>
      <c r="BI55" s="4">
        <f>SUMPRODUCT(--([2]Definition!$BL$11:$BL$10000&gt;=$V$9)*--([2]Definition!$BK$11:$BK$10000&lt;=$V$9)*--([2]Definition!$BG$11:$BG$10000=I55)*--([2]Definition!$BH$11:$BH$10000=F55)*--([2]Definition!$BI$11:$BI$10000=AJ55)*--([2]Definition!$BJ$11:$BJ$10000=K55)*--([2]Definition!$BN$11:$BN$10000))</f>
        <v>0</v>
      </c>
      <c r="BJ55" s="4">
        <f>SUMPRODUCT(--([2]Definition!$BL$11:$BL$10000&gt;=$V$9)*--([2]Definition!$BK$11:$BK$10000&lt;=$V$9)*--([2]Definition!$BG$11:$BG$10000=I55)*--([2]Definition!$BH$11:$BH$10000=F55)*--([2]Definition!$BI$11:$BI$10000=AJ55)*--([2]Definition!$BJ$11:$BJ$10000=K55)*--([2]Definition!$BO$11:$BO$10000))</f>
        <v>0</v>
      </c>
      <c r="BK55" s="15">
        <f t="shared" si="11"/>
        <v>0</v>
      </c>
    </row>
    <row r="56" spans="38:63">
      <c r="AL56" s="4">
        <f t="shared" si="0"/>
        <v>0</v>
      </c>
      <c r="AM56" s="4">
        <f t="shared" si="1"/>
        <v>0</v>
      </c>
      <c r="AN56" s="4">
        <f t="shared" si="2"/>
        <v>0</v>
      </c>
      <c r="AO56" s="4">
        <f t="shared" si="3"/>
        <v>0</v>
      </c>
      <c r="AP56" s="4">
        <f>IF(AL56&lt;&gt;0,((AL56*$AF$1)+(AO56*$AF$1)),IF(AM56&lt;&gt;0,((AM56*$AG$1)+(AO*$AG$1)),AN56-AO56))</f>
        <v>0</v>
      </c>
      <c r="AQ56" s="4">
        <f>IF(K56=[2]Definition!$AD$11,0,($AB$1*S56)/Acc_Multiplier)</f>
        <v>0</v>
      </c>
      <c r="AR56" s="4">
        <f>IF(OR(K56=[2]Definition!$AD$11,K56=[2]Definition!$AD$12),0,($AC$1*S56)/Acc_Multiplier)</f>
        <v>0</v>
      </c>
      <c r="AS56" s="4">
        <f>IF(OR(K56=[2]Definition!$AD$11,K56=[2]Definition!$AD$12),0,($AD$1*S56)/Acc_Multiplier)</f>
        <v>0</v>
      </c>
      <c r="AT56" s="4">
        <f>IF(OR(K56=[2]Definition!$AD$11,K56=[2]Definition!$AD$12),0,($AE$1*S56)/Acc_Multiplier)</f>
        <v>0</v>
      </c>
      <c r="AU56" s="4">
        <f t="shared" si="12"/>
        <v>0</v>
      </c>
      <c r="AV56" s="4">
        <f t="shared" si="5"/>
        <v>0</v>
      </c>
      <c r="AW56" s="4">
        <f t="shared" si="6"/>
        <v>0</v>
      </c>
      <c r="AX56" s="4">
        <f t="shared" si="7"/>
        <v>0</v>
      </c>
      <c r="AY56" s="4" t="str">
        <f t="shared" si="8"/>
        <v/>
      </c>
      <c r="AZ56" s="4" t="str">
        <f t="shared" si="9"/>
        <v/>
      </c>
      <c r="BA56" s="4"/>
      <c r="BB56" s="4"/>
      <c r="BC56" s="4"/>
      <c r="BD56" s="4">
        <f t="shared" si="10"/>
        <v>0</v>
      </c>
      <c r="BE56" s="4">
        <f>(SUMPRODUCT(--([2]Definition!$BL$11:$BL$10000&gt;=$V$9)*--([2]Definition!$BK$11:$BK$10000&lt;=$V$9)*--([2]Definition!$BG$11:$BG$10000=I56)*--([2]Definition!$BH$11:$BH$10000=F56)*--([2]Definition!$BI$11:$BI$10000=$AJ$1)*--([2]Definition!$BJ$11:$BJ$10000=K56)*--([2]Definition!$BM$11:$BM$10000)))/4</f>
        <v>0</v>
      </c>
      <c r="BF56" s="4">
        <f>(SUMPRODUCT(--([2]Definition!$BL$11:$BL$10000&gt;=$V$9)*--([2]Definition!$BK$11:$BK$10000&lt;=$V$9)*--([2]Definition!$BG$11:$BG$10000=I56)*--([2]Definition!$BH$11:$BH$10000=F56)*--([2]Definition!$BI$11:$BI$10000=$AJ$1)*--([2]Definition!$BJ$11:$BJ$10000=K56)*--([2]Definition!$BN$11:$BN$10000)))/4</f>
        <v>0</v>
      </c>
      <c r="BG56" s="4">
        <f>(SUMPRODUCT(--([2]Definition!$BL$11:$BL$10000&gt;=$V$9)*--([2]Definition!$BK$11:$BK$10000&lt;=$V$9)*--([2]Definition!$BG$11:$BG$10000=I56)*--([2]Definition!$BH$11:$BH$10000=F56)*--([2]Definition!$BI$11:$BI$10000=$AJ$1)*--([2]Definition!$BJ$11:$BJ$10000=K56)*--([2]Definition!$BO$11:$BO$10000)))/4</f>
        <v>0</v>
      </c>
      <c r="BH56" s="4">
        <f>SUMPRODUCT(--([2]Definition!$BL$11:$BL$10000&gt;=$V$9)*--([2]Definition!$BK$11:$BK$10000&lt;=$V$9)*--([2]Definition!$BG$11:$BG$10000=I56)*--([2]Definition!$BH$11:$BH$10000=F56)*--([2]Definition!$BI$11:$BI$10000=AJ56)*--([2]Definition!$BJ$11:$BJ$10000=K56)*--([2]Definition!$BM$11:$BM$10000))</f>
        <v>0</v>
      </c>
      <c r="BI56" s="4">
        <f>SUMPRODUCT(--([2]Definition!$BL$11:$BL$10000&gt;=$V$9)*--([2]Definition!$BK$11:$BK$10000&lt;=$V$9)*--([2]Definition!$BG$11:$BG$10000=I56)*--([2]Definition!$BH$11:$BH$10000=F56)*--([2]Definition!$BI$11:$BI$10000=AJ56)*--([2]Definition!$BJ$11:$BJ$10000=K56)*--([2]Definition!$BN$11:$BN$10000))</f>
        <v>0</v>
      </c>
      <c r="BJ56" s="4">
        <f>SUMPRODUCT(--([2]Definition!$BL$11:$BL$10000&gt;=$V$9)*--([2]Definition!$BK$11:$BK$10000&lt;=$V$9)*--([2]Definition!$BG$11:$BG$10000=I56)*--([2]Definition!$BH$11:$BH$10000=F56)*--([2]Definition!$BI$11:$BI$10000=AJ56)*--([2]Definition!$BJ$11:$BJ$10000=K56)*--([2]Definition!$BO$11:$BO$10000))</f>
        <v>0</v>
      </c>
      <c r="BK56" s="15">
        <f t="shared" si="11"/>
        <v>0</v>
      </c>
    </row>
    <row r="57" spans="38:63">
      <c r="AL57" s="4">
        <f t="shared" si="0"/>
        <v>0</v>
      </c>
      <c r="AM57" s="4">
        <f t="shared" si="1"/>
        <v>0</v>
      </c>
      <c r="AN57" s="4">
        <f t="shared" si="2"/>
        <v>0</v>
      </c>
      <c r="AO57" s="4">
        <f t="shared" si="3"/>
        <v>0</v>
      </c>
      <c r="AP57" s="4">
        <f>IF(AL57&lt;&gt;0,((AL57*$AF$1)+(AO57*$AF$1)),IF(AM57&lt;&gt;0,((AM57*$AG$1)+(AO*$AG$1)),AN57-AO57))</f>
        <v>0</v>
      </c>
      <c r="AQ57" s="4">
        <f>IF(K57=[2]Definition!$AD$11,0,($AB$1*S57)/Acc_Multiplier)</f>
        <v>0</v>
      </c>
      <c r="AR57" s="4">
        <f>IF(OR(K57=[2]Definition!$AD$11,K57=[2]Definition!$AD$12),0,($AC$1*S57)/Acc_Multiplier)</f>
        <v>0</v>
      </c>
      <c r="AS57" s="4">
        <f>IF(OR(K57=[2]Definition!$AD$11,K57=[2]Definition!$AD$12),0,($AD$1*S57)/Acc_Multiplier)</f>
        <v>0</v>
      </c>
      <c r="AT57" s="4">
        <f>IF(OR(K57=[2]Definition!$AD$11,K57=[2]Definition!$AD$12),0,($AE$1*S57)/Acc_Multiplier)</f>
        <v>0</v>
      </c>
      <c r="AU57" s="4">
        <f t="shared" si="12"/>
        <v>0</v>
      </c>
      <c r="AV57" s="4">
        <f t="shared" si="5"/>
        <v>0</v>
      </c>
      <c r="AW57" s="4">
        <f t="shared" si="6"/>
        <v>0</v>
      </c>
      <c r="AX57" s="4">
        <f t="shared" si="7"/>
        <v>0</v>
      </c>
      <c r="AY57" s="4" t="str">
        <f t="shared" si="8"/>
        <v/>
      </c>
      <c r="AZ57" s="4" t="str">
        <f t="shared" si="9"/>
        <v/>
      </c>
      <c r="BA57" s="4"/>
      <c r="BB57" s="4"/>
      <c r="BC57" s="4"/>
      <c r="BD57" s="4">
        <f t="shared" si="10"/>
        <v>0</v>
      </c>
      <c r="BE57" s="4">
        <f>(SUMPRODUCT(--([2]Definition!$BL$11:$BL$10000&gt;=$V$9)*--([2]Definition!$BK$11:$BK$10000&lt;=$V$9)*--([2]Definition!$BG$11:$BG$10000=I57)*--([2]Definition!$BH$11:$BH$10000=F57)*--([2]Definition!$BI$11:$BI$10000=$AJ$1)*--([2]Definition!$BJ$11:$BJ$10000=K57)*--([2]Definition!$BM$11:$BM$10000)))/4</f>
        <v>0</v>
      </c>
      <c r="BF57" s="4">
        <f>(SUMPRODUCT(--([2]Definition!$BL$11:$BL$10000&gt;=$V$9)*--([2]Definition!$BK$11:$BK$10000&lt;=$V$9)*--([2]Definition!$BG$11:$BG$10000=I57)*--([2]Definition!$BH$11:$BH$10000=F57)*--([2]Definition!$BI$11:$BI$10000=$AJ$1)*--([2]Definition!$BJ$11:$BJ$10000=K57)*--([2]Definition!$BN$11:$BN$10000)))/4</f>
        <v>0</v>
      </c>
      <c r="BG57" s="4">
        <f>(SUMPRODUCT(--([2]Definition!$BL$11:$BL$10000&gt;=$V$9)*--([2]Definition!$BK$11:$BK$10000&lt;=$V$9)*--([2]Definition!$BG$11:$BG$10000=I57)*--([2]Definition!$BH$11:$BH$10000=F57)*--([2]Definition!$BI$11:$BI$10000=$AJ$1)*--([2]Definition!$BJ$11:$BJ$10000=K57)*--([2]Definition!$BO$11:$BO$10000)))/4</f>
        <v>0</v>
      </c>
      <c r="BH57" s="4">
        <f>SUMPRODUCT(--([2]Definition!$BL$11:$BL$10000&gt;=$V$9)*--([2]Definition!$BK$11:$BK$10000&lt;=$V$9)*--([2]Definition!$BG$11:$BG$10000=I57)*--([2]Definition!$BH$11:$BH$10000=F57)*--([2]Definition!$BI$11:$BI$10000=AJ57)*--([2]Definition!$BJ$11:$BJ$10000=K57)*--([2]Definition!$BM$11:$BM$10000))</f>
        <v>0</v>
      </c>
      <c r="BI57" s="4">
        <f>SUMPRODUCT(--([2]Definition!$BL$11:$BL$10000&gt;=$V$9)*--([2]Definition!$BK$11:$BK$10000&lt;=$V$9)*--([2]Definition!$BG$11:$BG$10000=I57)*--([2]Definition!$BH$11:$BH$10000=F57)*--([2]Definition!$BI$11:$BI$10000=AJ57)*--([2]Definition!$BJ$11:$BJ$10000=K57)*--([2]Definition!$BN$11:$BN$10000))</f>
        <v>0</v>
      </c>
      <c r="BJ57" s="4">
        <f>SUMPRODUCT(--([2]Definition!$BL$11:$BL$10000&gt;=$V$9)*--([2]Definition!$BK$11:$BK$10000&lt;=$V$9)*--([2]Definition!$BG$11:$BG$10000=I57)*--([2]Definition!$BH$11:$BH$10000=F57)*--([2]Definition!$BI$11:$BI$10000=AJ57)*--([2]Definition!$BJ$11:$BJ$10000=K57)*--([2]Definition!$BO$11:$BO$10000))</f>
        <v>0</v>
      </c>
      <c r="BK57" s="15">
        <f t="shared" si="11"/>
        <v>0</v>
      </c>
    </row>
    <row r="58" spans="38:63">
      <c r="AL58" s="4">
        <f t="shared" si="0"/>
        <v>0</v>
      </c>
      <c r="AM58" s="4">
        <f t="shared" si="1"/>
        <v>0</v>
      </c>
      <c r="AN58" s="4">
        <f t="shared" si="2"/>
        <v>0</v>
      </c>
      <c r="AO58" s="4">
        <f t="shared" si="3"/>
        <v>0</v>
      </c>
      <c r="AP58" s="4">
        <f>IF(AL58&lt;&gt;0,((AL58*$AF$1)+(AO58*$AF$1)),IF(AM58&lt;&gt;0,((AM58*$AG$1)+(AO*$AG$1)),AN58-AO58))</f>
        <v>0</v>
      </c>
      <c r="AQ58" s="4">
        <f>IF(K58=[2]Definition!$AD$11,0,($AB$1*S58)/Acc_Multiplier)</f>
        <v>0</v>
      </c>
      <c r="AR58" s="4">
        <f>IF(OR(K58=[2]Definition!$AD$11,K58=[2]Definition!$AD$12),0,($AC$1*S58)/Acc_Multiplier)</f>
        <v>0</v>
      </c>
      <c r="AS58" s="4">
        <f>IF(OR(K58=[2]Definition!$AD$11,K58=[2]Definition!$AD$12),0,($AD$1*S58)/Acc_Multiplier)</f>
        <v>0</v>
      </c>
      <c r="AT58" s="4">
        <f>IF(OR(K58=[2]Definition!$AD$11,K58=[2]Definition!$AD$12),0,($AE$1*S58)/Acc_Multiplier)</f>
        <v>0</v>
      </c>
      <c r="AU58" s="4">
        <f t="shared" si="12"/>
        <v>0</v>
      </c>
      <c r="AV58" s="4">
        <f t="shared" si="5"/>
        <v>0</v>
      </c>
      <c r="AW58" s="4">
        <f t="shared" si="6"/>
        <v>0</v>
      </c>
      <c r="AX58" s="4">
        <f t="shared" si="7"/>
        <v>0</v>
      </c>
      <c r="AY58" s="4" t="str">
        <f t="shared" si="8"/>
        <v/>
      </c>
      <c r="AZ58" s="4" t="str">
        <f t="shared" si="9"/>
        <v/>
      </c>
      <c r="BA58" s="4"/>
      <c r="BB58" s="4"/>
      <c r="BC58" s="4"/>
      <c r="BD58" s="4">
        <f t="shared" si="10"/>
        <v>0</v>
      </c>
      <c r="BE58" s="4">
        <f>(SUMPRODUCT(--([2]Definition!$BL$11:$BL$10000&gt;=$V$9)*--([2]Definition!$BK$11:$BK$10000&lt;=$V$9)*--([2]Definition!$BG$11:$BG$10000=I58)*--([2]Definition!$BH$11:$BH$10000=F58)*--([2]Definition!$BI$11:$BI$10000=$AJ$1)*--([2]Definition!$BJ$11:$BJ$10000=K58)*--([2]Definition!$BM$11:$BM$10000)))/4</f>
        <v>0</v>
      </c>
      <c r="BF58" s="4">
        <f>(SUMPRODUCT(--([2]Definition!$BL$11:$BL$10000&gt;=$V$9)*--([2]Definition!$BK$11:$BK$10000&lt;=$V$9)*--([2]Definition!$BG$11:$BG$10000=I58)*--([2]Definition!$BH$11:$BH$10000=F58)*--([2]Definition!$BI$11:$BI$10000=$AJ$1)*--([2]Definition!$BJ$11:$BJ$10000=K58)*--([2]Definition!$BN$11:$BN$10000)))/4</f>
        <v>0</v>
      </c>
      <c r="BG58" s="4">
        <f>(SUMPRODUCT(--([2]Definition!$BL$11:$BL$10000&gt;=$V$9)*--([2]Definition!$BK$11:$BK$10000&lt;=$V$9)*--([2]Definition!$BG$11:$BG$10000=I58)*--([2]Definition!$BH$11:$BH$10000=F58)*--([2]Definition!$BI$11:$BI$10000=$AJ$1)*--([2]Definition!$BJ$11:$BJ$10000=K58)*--([2]Definition!$BO$11:$BO$10000)))/4</f>
        <v>0</v>
      </c>
      <c r="BH58" s="4">
        <f>SUMPRODUCT(--([2]Definition!$BL$11:$BL$10000&gt;=$V$9)*--([2]Definition!$BK$11:$BK$10000&lt;=$V$9)*--([2]Definition!$BG$11:$BG$10000=I58)*--([2]Definition!$BH$11:$BH$10000=F58)*--([2]Definition!$BI$11:$BI$10000=AJ58)*--([2]Definition!$BJ$11:$BJ$10000=K58)*--([2]Definition!$BM$11:$BM$10000))</f>
        <v>0</v>
      </c>
      <c r="BI58" s="4">
        <f>SUMPRODUCT(--([2]Definition!$BL$11:$BL$10000&gt;=$V$9)*--([2]Definition!$BK$11:$BK$10000&lt;=$V$9)*--([2]Definition!$BG$11:$BG$10000=I58)*--([2]Definition!$BH$11:$BH$10000=F58)*--([2]Definition!$BI$11:$BI$10000=AJ58)*--([2]Definition!$BJ$11:$BJ$10000=K58)*--([2]Definition!$BN$11:$BN$10000))</f>
        <v>0</v>
      </c>
      <c r="BJ58" s="4">
        <f>SUMPRODUCT(--([2]Definition!$BL$11:$BL$10000&gt;=$V$9)*--([2]Definition!$BK$11:$BK$10000&lt;=$V$9)*--([2]Definition!$BG$11:$BG$10000=I58)*--([2]Definition!$BH$11:$BH$10000=F58)*--([2]Definition!$BI$11:$BI$10000=AJ58)*--([2]Definition!$BJ$11:$BJ$10000=K58)*--([2]Definition!$BO$11:$BO$10000))</f>
        <v>0</v>
      </c>
      <c r="BK58" s="15">
        <f t="shared" si="11"/>
        <v>0</v>
      </c>
    </row>
    <row r="59" spans="38:63">
      <c r="AL59" s="4">
        <f t="shared" si="0"/>
        <v>0</v>
      </c>
      <c r="AM59" s="4">
        <f t="shared" si="1"/>
        <v>0</v>
      </c>
      <c r="AN59" s="4">
        <f t="shared" si="2"/>
        <v>0</v>
      </c>
      <c r="AO59" s="4">
        <f t="shared" si="3"/>
        <v>0</v>
      </c>
      <c r="AP59" s="4">
        <f>IF(AL59&lt;&gt;0,((AL59*$AF$1)+(AO59*$AF$1)),IF(AM59&lt;&gt;0,((AM59*$AG$1)+(AO*$AG$1)),AN59-AO59))</f>
        <v>0</v>
      </c>
      <c r="AQ59" s="4">
        <f>IF(K59=[2]Definition!$AD$11,0,($AB$1*S59)/Acc_Multiplier)</f>
        <v>0</v>
      </c>
      <c r="AR59" s="4">
        <f>IF(OR(K59=[2]Definition!$AD$11,K59=[2]Definition!$AD$12),0,($AC$1*S59)/Acc_Multiplier)</f>
        <v>0</v>
      </c>
      <c r="AS59" s="4">
        <f>IF(OR(K59=[2]Definition!$AD$11,K59=[2]Definition!$AD$12),0,($AD$1*S59)/Acc_Multiplier)</f>
        <v>0</v>
      </c>
      <c r="AT59" s="4">
        <f>IF(OR(K59=[2]Definition!$AD$11,K59=[2]Definition!$AD$12),0,($AE$1*S59)/Acc_Multiplier)</f>
        <v>0</v>
      </c>
      <c r="AU59" s="4">
        <f t="shared" si="12"/>
        <v>0</v>
      </c>
      <c r="AV59" s="4">
        <f t="shared" si="5"/>
        <v>0</v>
      </c>
      <c r="AW59" s="4">
        <f t="shared" si="6"/>
        <v>0</v>
      </c>
      <c r="AX59" s="4">
        <f t="shared" si="7"/>
        <v>0</v>
      </c>
      <c r="AY59" s="4" t="str">
        <f t="shared" si="8"/>
        <v/>
      </c>
      <c r="AZ59" s="4" t="str">
        <f t="shared" si="9"/>
        <v/>
      </c>
      <c r="BA59" s="4"/>
      <c r="BB59" s="4"/>
      <c r="BC59" s="4"/>
      <c r="BD59" s="4">
        <f t="shared" si="10"/>
        <v>0</v>
      </c>
      <c r="BE59" s="4">
        <f>(SUMPRODUCT(--([2]Definition!$BL$11:$BL$10000&gt;=$V$9)*--([2]Definition!$BK$11:$BK$10000&lt;=$V$9)*--([2]Definition!$BG$11:$BG$10000=I59)*--([2]Definition!$BH$11:$BH$10000=F59)*--([2]Definition!$BI$11:$BI$10000=$AJ$1)*--([2]Definition!$BJ$11:$BJ$10000=K59)*--([2]Definition!$BM$11:$BM$10000)))/4</f>
        <v>0</v>
      </c>
      <c r="BF59" s="4">
        <f>(SUMPRODUCT(--([2]Definition!$BL$11:$BL$10000&gt;=$V$9)*--([2]Definition!$BK$11:$BK$10000&lt;=$V$9)*--([2]Definition!$BG$11:$BG$10000=I59)*--([2]Definition!$BH$11:$BH$10000=F59)*--([2]Definition!$BI$11:$BI$10000=$AJ$1)*--([2]Definition!$BJ$11:$BJ$10000=K59)*--([2]Definition!$BN$11:$BN$10000)))/4</f>
        <v>0</v>
      </c>
      <c r="BG59" s="4">
        <f>(SUMPRODUCT(--([2]Definition!$BL$11:$BL$10000&gt;=$V$9)*--([2]Definition!$BK$11:$BK$10000&lt;=$V$9)*--([2]Definition!$BG$11:$BG$10000=I59)*--([2]Definition!$BH$11:$BH$10000=F59)*--([2]Definition!$BI$11:$BI$10000=$AJ$1)*--([2]Definition!$BJ$11:$BJ$10000=K59)*--([2]Definition!$BO$11:$BO$10000)))/4</f>
        <v>0</v>
      </c>
      <c r="BH59" s="4">
        <f>SUMPRODUCT(--([2]Definition!$BL$11:$BL$10000&gt;=$V$9)*--([2]Definition!$BK$11:$BK$10000&lt;=$V$9)*--([2]Definition!$BG$11:$BG$10000=I59)*--([2]Definition!$BH$11:$BH$10000=F59)*--([2]Definition!$BI$11:$BI$10000=AJ59)*--([2]Definition!$BJ$11:$BJ$10000=K59)*--([2]Definition!$BM$11:$BM$10000))</f>
        <v>0</v>
      </c>
      <c r="BI59" s="4">
        <f>SUMPRODUCT(--([2]Definition!$BL$11:$BL$10000&gt;=$V$9)*--([2]Definition!$BK$11:$BK$10000&lt;=$V$9)*--([2]Definition!$BG$11:$BG$10000=I59)*--([2]Definition!$BH$11:$BH$10000=F59)*--([2]Definition!$BI$11:$BI$10000=AJ59)*--([2]Definition!$BJ$11:$BJ$10000=K59)*--([2]Definition!$BN$11:$BN$10000))</f>
        <v>0</v>
      </c>
      <c r="BJ59" s="4">
        <f>SUMPRODUCT(--([2]Definition!$BL$11:$BL$10000&gt;=$V$9)*--([2]Definition!$BK$11:$BK$10000&lt;=$V$9)*--([2]Definition!$BG$11:$BG$10000=I59)*--([2]Definition!$BH$11:$BH$10000=F59)*--([2]Definition!$BI$11:$BI$10000=AJ59)*--([2]Definition!$BJ$11:$BJ$10000=K59)*--([2]Definition!$BO$11:$BO$10000))</f>
        <v>0</v>
      </c>
      <c r="BK59" s="15">
        <f t="shared" si="11"/>
        <v>0</v>
      </c>
    </row>
    <row r="60" spans="38:63">
      <c r="AL60" s="4">
        <f t="shared" si="0"/>
        <v>0</v>
      </c>
      <c r="AM60" s="4">
        <f t="shared" si="1"/>
        <v>0</v>
      </c>
      <c r="AN60" s="4">
        <f t="shared" si="2"/>
        <v>0</v>
      </c>
      <c r="AO60" s="4">
        <f t="shared" si="3"/>
        <v>0</v>
      </c>
      <c r="AP60" s="4">
        <f>IF(AL60&lt;&gt;0,((AL60*$AF$1)+(AO60*$AF$1)),IF(AM60&lt;&gt;0,((AM60*$AG$1)+(AO*$AG$1)),AN60-AO60))</f>
        <v>0</v>
      </c>
      <c r="AQ60" s="4">
        <f>IF(K60=[2]Definition!$AD$11,0,($AB$1*S60)/Acc_Multiplier)</f>
        <v>0</v>
      </c>
      <c r="AR60" s="4">
        <f>IF(OR(K60=[2]Definition!$AD$11,K60=[2]Definition!$AD$12),0,($AC$1*S60)/Acc_Multiplier)</f>
        <v>0</v>
      </c>
      <c r="AS60" s="4">
        <f>IF(OR(K60=[2]Definition!$AD$11,K60=[2]Definition!$AD$12),0,($AD$1*S60)/Acc_Multiplier)</f>
        <v>0</v>
      </c>
      <c r="AT60" s="4">
        <f>IF(OR(K60=[2]Definition!$AD$11,K60=[2]Definition!$AD$12),0,($AE$1*S60)/Acc_Multiplier)</f>
        <v>0</v>
      </c>
      <c r="AU60" s="4">
        <f t="shared" si="12"/>
        <v>0</v>
      </c>
      <c r="AV60" s="4">
        <f t="shared" si="5"/>
        <v>0</v>
      </c>
      <c r="AW60" s="4">
        <f t="shared" si="6"/>
        <v>0</v>
      </c>
      <c r="AX60" s="4">
        <f t="shared" si="7"/>
        <v>0</v>
      </c>
      <c r="AY60" s="4" t="str">
        <f t="shared" si="8"/>
        <v/>
      </c>
      <c r="AZ60" s="4" t="str">
        <f t="shared" si="9"/>
        <v/>
      </c>
      <c r="BA60" s="4"/>
      <c r="BB60" s="4"/>
      <c r="BC60" s="4"/>
      <c r="BD60" s="4">
        <f t="shared" si="10"/>
        <v>0</v>
      </c>
      <c r="BE60" s="4">
        <f>(SUMPRODUCT(--([2]Definition!$BL$11:$BL$10000&gt;=$V$9)*--([2]Definition!$BK$11:$BK$10000&lt;=$V$9)*--([2]Definition!$BG$11:$BG$10000=I60)*--([2]Definition!$BH$11:$BH$10000=F60)*--([2]Definition!$BI$11:$BI$10000=$AJ$1)*--([2]Definition!$BJ$11:$BJ$10000=K60)*--([2]Definition!$BM$11:$BM$10000)))/4</f>
        <v>0</v>
      </c>
      <c r="BF60" s="4">
        <f>(SUMPRODUCT(--([2]Definition!$BL$11:$BL$10000&gt;=$V$9)*--([2]Definition!$BK$11:$BK$10000&lt;=$V$9)*--([2]Definition!$BG$11:$BG$10000=I60)*--([2]Definition!$BH$11:$BH$10000=F60)*--([2]Definition!$BI$11:$BI$10000=$AJ$1)*--([2]Definition!$BJ$11:$BJ$10000=K60)*--([2]Definition!$BN$11:$BN$10000)))/4</f>
        <v>0</v>
      </c>
      <c r="BG60" s="4">
        <f>(SUMPRODUCT(--([2]Definition!$BL$11:$BL$10000&gt;=$V$9)*--([2]Definition!$BK$11:$BK$10000&lt;=$V$9)*--([2]Definition!$BG$11:$BG$10000=I60)*--([2]Definition!$BH$11:$BH$10000=F60)*--([2]Definition!$BI$11:$BI$10000=$AJ$1)*--([2]Definition!$BJ$11:$BJ$10000=K60)*--([2]Definition!$BO$11:$BO$10000)))/4</f>
        <v>0</v>
      </c>
      <c r="BH60" s="4">
        <f>SUMPRODUCT(--([2]Definition!$BL$11:$BL$10000&gt;=$V$9)*--([2]Definition!$BK$11:$BK$10000&lt;=$V$9)*--([2]Definition!$BG$11:$BG$10000=I60)*--([2]Definition!$BH$11:$BH$10000=F60)*--([2]Definition!$BI$11:$BI$10000=AJ60)*--([2]Definition!$BJ$11:$BJ$10000=K60)*--([2]Definition!$BM$11:$BM$10000))</f>
        <v>0</v>
      </c>
      <c r="BI60" s="4">
        <f>SUMPRODUCT(--([2]Definition!$BL$11:$BL$10000&gt;=$V$9)*--([2]Definition!$BK$11:$BK$10000&lt;=$V$9)*--([2]Definition!$BG$11:$BG$10000=I60)*--([2]Definition!$BH$11:$BH$10000=F60)*--([2]Definition!$BI$11:$BI$10000=AJ60)*--([2]Definition!$BJ$11:$BJ$10000=K60)*--([2]Definition!$BN$11:$BN$10000))</f>
        <v>0</v>
      </c>
      <c r="BJ60" s="4">
        <f>SUMPRODUCT(--([2]Definition!$BL$11:$BL$10000&gt;=$V$9)*--([2]Definition!$BK$11:$BK$10000&lt;=$V$9)*--([2]Definition!$BG$11:$BG$10000=I60)*--([2]Definition!$BH$11:$BH$10000=F60)*--([2]Definition!$BI$11:$BI$10000=AJ60)*--([2]Definition!$BJ$11:$BJ$10000=K60)*--([2]Definition!$BO$11:$BO$10000))</f>
        <v>0</v>
      </c>
      <c r="BK60" s="15">
        <f t="shared" si="11"/>
        <v>0</v>
      </c>
    </row>
    <row r="61" spans="38:63">
      <c r="AL61" s="4">
        <f t="shared" si="0"/>
        <v>0</v>
      </c>
      <c r="AM61" s="4">
        <f t="shared" si="1"/>
        <v>0</v>
      </c>
      <c r="AN61" s="4">
        <f t="shared" si="2"/>
        <v>0</v>
      </c>
      <c r="AO61" s="4">
        <f t="shared" si="3"/>
        <v>0</v>
      </c>
      <c r="AP61" s="4">
        <f>IF(AL61&lt;&gt;0,((AL61*$AF$1)+(AO61*$AF$1)),IF(AM61&lt;&gt;0,((AM61*$AG$1)+(AO*$AG$1)),AN61-AO61))</f>
        <v>0</v>
      </c>
      <c r="AQ61" s="4">
        <f>IF(K61=[2]Definition!$AD$11,0,($AB$1*S61)/Acc_Multiplier)</f>
        <v>0</v>
      </c>
      <c r="AR61" s="4">
        <f>IF(OR(K61=[2]Definition!$AD$11,K61=[2]Definition!$AD$12),0,($AC$1*S61)/Acc_Multiplier)</f>
        <v>0</v>
      </c>
      <c r="AS61" s="4">
        <f>IF(OR(K61=[2]Definition!$AD$11,K61=[2]Definition!$AD$12),0,($AD$1*S61)/Acc_Multiplier)</f>
        <v>0</v>
      </c>
      <c r="AT61" s="4">
        <f>IF(OR(K61=[2]Definition!$AD$11,K61=[2]Definition!$AD$12),0,($AE$1*S61)/Acc_Multiplier)</f>
        <v>0</v>
      </c>
      <c r="AU61" s="4">
        <f t="shared" si="12"/>
        <v>0</v>
      </c>
      <c r="AV61" s="4">
        <f t="shared" si="5"/>
        <v>0</v>
      </c>
      <c r="AW61" s="4">
        <f t="shared" si="6"/>
        <v>0</v>
      </c>
      <c r="AX61" s="4">
        <f t="shared" si="7"/>
        <v>0</v>
      </c>
      <c r="AY61" s="4" t="str">
        <f t="shared" si="8"/>
        <v/>
      </c>
      <c r="AZ61" s="4" t="str">
        <f t="shared" si="9"/>
        <v/>
      </c>
      <c r="BA61" s="4"/>
      <c r="BB61" s="4"/>
      <c r="BC61" s="4"/>
      <c r="BD61" s="4">
        <f t="shared" si="10"/>
        <v>0</v>
      </c>
      <c r="BE61" s="4">
        <f>(SUMPRODUCT(--([2]Definition!$BL$11:$BL$10000&gt;=$V$9)*--([2]Definition!$BK$11:$BK$10000&lt;=$V$9)*--([2]Definition!$BG$11:$BG$10000=I61)*--([2]Definition!$BH$11:$BH$10000=F61)*--([2]Definition!$BI$11:$BI$10000=$AJ$1)*--([2]Definition!$BJ$11:$BJ$10000=K61)*--([2]Definition!$BM$11:$BM$10000)))/4</f>
        <v>0</v>
      </c>
      <c r="BF61" s="4">
        <f>(SUMPRODUCT(--([2]Definition!$BL$11:$BL$10000&gt;=$V$9)*--([2]Definition!$BK$11:$BK$10000&lt;=$V$9)*--([2]Definition!$BG$11:$BG$10000=I61)*--([2]Definition!$BH$11:$BH$10000=F61)*--([2]Definition!$BI$11:$BI$10000=$AJ$1)*--([2]Definition!$BJ$11:$BJ$10000=K61)*--([2]Definition!$BN$11:$BN$10000)))/4</f>
        <v>0</v>
      </c>
      <c r="BG61" s="4">
        <f>(SUMPRODUCT(--([2]Definition!$BL$11:$BL$10000&gt;=$V$9)*--([2]Definition!$BK$11:$BK$10000&lt;=$V$9)*--([2]Definition!$BG$11:$BG$10000=I61)*--([2]Definition!$BH$11:$BH$10000=F61)*--([2]Definition!$BI$11:$BI$10000=$AJ$1)*--([2]Definition!$BJ$11:$BJ$10000=K61)*--([2]Definition!$BO$11:$BO$10000)))/4</f>
        <v>0</v>
      </c>
      <c r="BH61" s="4">
        <f>SUMPRODUCT(--([2]Definition!$BL$11:$BL$10000&gt;=$V$9)*--([2]Definition!$BK$11:$BK$10000&lt;=$V$9)*--([2]Definition!$BG$11:$BG$10000=I61)*--([2]Definition!$BH$11:$BH$10000=F61)*--([2]Definition!$BI$11:$BI$10000=AJ61)*--([2]Definition!$BJ$11:$BJ$10000=K61)*--([2]Definition!$BM$11:$BM$10000))</f>
        <v>0</v>
      </c>
      <c r="BI61" s="4">
        <f>SUMPRODUCT(--([2]Definition!$BL$11:$BL$10000&gt;=$V$9)*--([2]Definition!$BK$11:$BK$10000&lt;=$V$9)*--([2]Definition!$BG$11:$BG$10000=I61)*--([2]Definition!$BH$11:$BH$10000=F61)*--([2]Definition!$BI$11:$BI$10000=AJ61)*--([2]Definition!$BJ$11:$BJ$10000=K61)*--([2]Definition!$BN$11:$BN$10000))</f>
        <v>0</v>
      </c>
      <c r="BJ61" s="4">
        <f>SUMPRODUCT(--([2]Definition!$BL$11:$BL$10000&gt;=$V$9)*--([2]Definition!$BK$11:$BK$10000&lt;=$V$9)*--([2]Definition!$BG$11:$BG$10000=I61)*--([2]Definition!$BH$11:$BH$10000=F61)*--([2]Definition!$BI$11:$BI$10000=AJ61)*--([2]Definition!$BJ$11:$BJ$10000=K61)*--([2]Definition!$BO$11:$BO$10000))</f>
        <v>0</v>
      </c>
      <c r="BK61" s="15">
        <f t="shared" si="11"/>
        <v>0</v>
      </c>
    </row>
    <row r="62" spans="38:63">
      <c r="AL62" s="4">
        <f t="shared" si="0"/>
        <v>0</v>
      </c>
      <c r="AM62" s="4">
        <f t="shared" si="1"/>
        <v>0</v>
      </c>
      <c r="AN62" s="4">
        <f t="shared" si="2"/>
        <v>0</v>
      </c>
      <c r="AO62" s="4">
        <f t="shared" si="3"/>
        <v>0</v>
      </c>
      <c r="AP62" s="4">
        <f>IF(AL62&lt;&gt;0,((AL62*$AF$1)+(AO62*$AF$1)),IF(AM62&lt;&gt;0,((AM62*$AG$1)+(AO*$AG$1)),AN62-AO62))</f>
        <v>0</v>
      </c>
      <c r="AQ62" s="4">
        <f>IF(K62=[2]Definition!$AD$11,0,($AB$1*S62)/Acc_Multiplier)</f>
        <v>0</v>
      </c>
      <c r="AR62" s="4">
        <f>IF(OR(K62=[2]Definition!$AD$11,K62=[2]Definition!$AD$12),0,($AC$1*S62)/Acc_Multiplier)</f>
        <v>0</v>
      </c>
      <c r="AS62" s="4">
        <f>IF(OR(K62=[2]Definition!$AD$11,K62=[2]Definition!$AD$12),0,($AD$1*S62)/Acc_Multiplier)</f>
        <v>0</v>
      </c>
      <c r="AT62" s="4">
        <f>IF(OR(K62=[2]Definition!$AD$11,K62=[2]Definition!$AD$12),0,($AE$1*S62)/Acc_Multiplier)</f>
        <v>0</v>
      </c>
      <c r="AU62" s="4">
        <f t="shared" si="12"/>
        <v>0</v>
      </c>
      <c r="AV62" s="4">
        <f t="shared" si="5"/>
        <v>0</v>
      </c>
      <c r="AW62" s="4">
        <f t="shared" si="6"/>
        <v>0</v>
      </c>
      <c r="AX62" s="4">
        <f t="shared" si="7"/>
        <v>0</v>
      </c>
      <c r="AY62" s="4" t="str">
        <f t="shared" si="8"/>
        <v/>
      </c>
      <c r="AZ62" s="4" t="str">
        <f t="shared" si="9"/>
        <v/>
      </c>
      <c r="BA62" s="4"/>
      <c r="BB62" s="4"/>
      <c r="BC62" s="4"/>
      <c r="BD62" s="4">
        <f t="shared" si="10"/>
        <v>0</v>
      </c>
      <c r="BE62" s="4">
        <f>(SUMPRODUCT(--([2]Definition!$BL$11:$BL$10000&gt;=$V$9)*--([2]Definition!$BK$11:$BK$10000&lt;=$V$9)*--([2]Definition!$BG$11:$BG$10000=I62)*--([2]Definition!$BH$11:$BH$10000=F62)*--([2]Definition!$BI$11:$BI$10000=$AJ$1)*--([2]Definition!$BJ$11:$BJ$10000=K62)*--([2]Definition!$BM$11:$BM$10000)))/4</f>
        <v>0</v>
      </c>
      <c r="BF62" s="4">
        <f>(SUMPRODUCT(--([2]Definition!$BL$11:$BL$10000&gt;=$V$9)*--([2]Definition!$BK$11:$BK$10000&lt;=$V$9)*--([2]Definition!$BG$11:$BG$10000=I62)*--([2]Definition!$BH$11:$BH$10000=F62)*--([2]Definition!$BI$11:$BI$10000=$AJ$1)*--([2]Definition!$BJ$11:$BJ$10000=K62)*--([2]Definition!$BN$11:$BN$10000)))/4</f>
        <v>0</v>
      </c>
      <c r="BG62" s="4">
        <f>(SUMPRODUCT(--([2]Definition!$BL$11:$BL$10000&gt;=$V$9)*--([2]Definition!$BK$11:$BK$10000&lt;=$V$9)*--([2]Definition!$BG$11:$BG$10000=I62)*--([2]Definition!$BH$11:$BH$10000=F62)*--([2]Definition!$BI$11:$BI$10000=$AJ$1)*--([2]Definition!$BJ$11:$BJ$10000=K62)*--([2]Definition!$BO$11:$BO$10000)))/4</f>
        <v>0</v>
      </c>
      <c r="BH62" s="4">
        <f>SUMPRODUCT(--([2]Definition!$BL$11:$BL$10000&gt;=$V$9)*--([2]Definition!$BK$11:$BK$10000&lt;=$V$9)*--([2]Definition!$BG$11:$BG$10000=I62)*--([2]Definition!$BH$11:$BH$10000=F62)*--([2]Definition!$BI$11:$BI$10000=AJ62)*--([2]Definition!$BJ$11:$BJ$10000=K62)*--([2]Definition!$BM$11:$BM$10000))</f>
        <v>0</v>
      </c>
      <c r="BI62" s="4">
        <f>SUMPRODUCT(--([2]Definition!$BL$11:$BL$10000&gt;=$V$9)*--([2]Definition!$BK$11:$BK$10000&lt;=$V$9)*--([2]Definition!$BG$11:$BG$10000=I62)*--([2]Definition!$BH$11:$BH$10000=F62)*--([2]Definition!$BI$11:$BI$10000=AJ62)*--([2]Definition!$BJ$11:$BJ$10000=K62)*--([2]Definition!$BN$11:$BN$10000))</f>
        <v>0</v>
      </c>
      <c r="BJ62" s="4">
        <f>SUMPRODUCT(--([2]Definition!$BL$11:$BL$10000&gt;=$V$9)*--([2]Definition!$BK$11:$BK$10000&lt;=$V$9)*--([2]Definition!$BG$11:$BG$10000=I62)*--([2]Definition!$BH$11:$BH$10000=F62)*--([2]Definition!$BI$11:$BI$10000=AJ62)*--([2]Definition!$BJ$11:$BJ$10000=K62)*--([2]Definition!$BO$11:$BO$10000))</f>
        <v>0</v>
      </c>
      <c r="BK62" s="15">
        <f t="shared" si="11"/>
        <v>0</v>
      </c>
    </row>
    <row r="63" spans="38:63">
      <c r="AL63" s="4">
        <f t="shared" si="0"/>
        <v>0</v>
      </c>
      <c r="AM63" s="4">
        <f t="shared" si="1"/>
        <v>0</v>
      </c>
      <c r="AN63" s="4">
        <f t="shared" si="2"/>
        <v>0</v>
      </c>
      <c r="AO63" s="4">
        <f t="shared" si="3"/>
        <v>0</v>
      </c>
      <c r="AP63" s="4">
        <f>IF(AL63&lt;&gt;0,((AL63*$AF$1)+(AO63*$AF$1)),IF(AM63&lt;&gt;0,((AM63*$AG$1)+(AO*$AG$1)),AN63-AO63))</f>
        <v>0</v>
      </c>
      <c r="AQ63" s="4">
        <f>IF(K63=[2]Definition!$AD$11,0,($AB$1*S63)/Acc_Multiplier)</f>
        <v>0</v>
      </c>
      <c r="AR63" s="4">
        <f>IF(OR(K63=[2]Definition!$AD$11,K63=[2]Definition!$AD$12),0,($AC$1*S63)/Acc_Multiplier)</f>
        <v>0</v>
      </c>
      <c r="AS63" s="4">
        <f>IF(OR(K63=[2]Definition!$AD$11,K63=[2]Definition!$AD$12),0,($AD$1*S63)/Acc_Multiplier)</f>
        <v>0</v>
      </c>
      <c r="AT63" s="4">
        <f>IF(OR(K63=[2]Definition!$AD$11,K63=[2]Definition!$AD$12),0,($AE$1*S63)/Acc_Multiplier)</f>
        <v>0</v>
      </c>
      <c r="AU63" s="4">
        <f t="shared" si="12"/>
        <v>0</v>
      </c>
      <c r="AV63" s="4">
        <f t="shared" si="5"/>
        <v>0</v>
      </c>
      <c r="AW63" s="4">
        <f t="shared" si="6"/>
        <v>0</v>
      </c>
      <c r="AX63" s="4">
        <f t="shared" si="7"/>
        <v>0</v>
      </c>
      <c r="AY63" s="4" t="str">
        <f t="shared" si="8"/>
        <v/>
      </c>
      <c r="AZ63" s="4" t="str">
        <f t="shared" si="9"/>
        <v/>
      </c>
      <c r="BA63" s="4"/>
      <c r="BB63" s="4"/>
      <c r="BC63" s="4"/>
      <c r="BD63" s="4">
        <f t="shared" si="10"/>
        <v>0</v>
      </c>
      <c r="BE63" s="4">
        <f>(SUMPRODUCT(--([2]Definition!$BL$11:$BL$10000&gt;=$V$9)*--([2]Definition!$BK$11:$BK$10000&lt;=$V$9)*--([2]Definition!$BG$11:$BG$10000=I63)*--([2]Definition!$BH$11:$BH$10000=F63)*--([2]Definition!$BI$11:$BI$10000=$AJ$1)*--([2]Definition!$BJ$11:$BJ$10000=K63)*--([2]Definition!$BM$11:$BM$10000)))/4</f>
        <v>0</v>
      </c>
      <c r="BF63" s="4">
        <f>(SUMPRODUCT(--([2]Definition!$BL$11:$BL$10000&gt;=$V$9)*--([2]Definition!$BK$11:$BK$10000&lt;=$V$9)*--([2]Definition!$BG$11:$BG$10000=I63)*--([2]Definition!$BH$11:$BH$10000=F63)*--([2]Definition!$BI$11:$BI$10000=$AJ$1)*--([2]Definition!$BJ$11:$BJ$10000=K63)*--([2]Definition!$BN$11:$BN$10000)))/4</f>
        <v>0</v>
      </c>
      <c r="BG63" s="4">
        <f>(SUMPRODUCT(--([2]Definition!$BL$11:$BL$10000&gt;=$V$9)*--([2]Definition!$BK$11:$BK$10000&lt;=$V$9)*--([2]Definition!$BG$11:$BG$10000=I63)*--([2]Definition!$BH$11:$BH$10000=F63)*--([2]Definition!$BI$11:$BI$10000=$AJ$1)*--([2]Definition!$BJ$11:$BJ$10000=K63)*--([2]Definition!$BO$11:$BO$10000)))/4</f>
        <v>0</v>
      </c>
      <c r="BH63" s="4">
        <f>SUMPRODUCT(--([2]Definition!$BL$11:$BL$10000&gt;=$V$9)*--([2]Definition!$BK$11:$BK$10000&lt;=$V$9)*--([2]Definition!$BG$11:$BG$10000=I63)*--([2]Definition!$BH$11:$BH$10000=F63)*--([2]Definition!$BI$11:$BI$10000=AJ63)*--([2]Definition!$BJ$11:$BJ$10000=K63)*--([2]Definition!$BM$11:$BM$10000))</f>
        <v>0</v>
      </c>
      <c r="BI63" s="4">
        <f>SUMPRODUCT(--([2]Definition!$BL$11:$BL$10000&gt;=$V$9)*--([2]Definition!$BK$11:$BK$10000&lt;=$V$9)*--([2]Definition!$BG$11:$BG$10000=I63)*--([2]Definition!$BH$11:$BH$10000=F63)*--([2]Definition!$BI$11:$BI$10000=AJ63)*--([2]Definition!$BJ$11:$BJ$10000=K63)*--([2]Definition!$BN$11:$BN$10000))</f>
        <v>0</v>
      </c>
      <c r="BJ63" s="4">
        <f>SUMPRODUCT(--([2]Definition!$BL$11:$BL$10000&gt;=$V$9)*--([2]Definition!$BK$11:$BK$10000&lt;=$V$9)*--([2]Definition!$BG$11:$BG$10000=I63)*--([2]Definition!$BH$11:$BH$10000=F63)*--([2]Definition!$BI$11:$BI$10000=AJ63)*--([2]Definition!$BJ$11:$BJ$10000=K63)*--([2]Definition!$BO$11:$BO$10000))</f>
        <v>0</v>
      </c>
      <c r="BK63" s="15">
        <f t="shared" si="11"/>
        <v>0</v>
      </c>
    </row>
    <row r="64" spans="38:63">
      <c r="AL64" s="4">
        <f t="shared" si="0"/>
        <v>0</v>
      </c>
      <c r="AM64" s="4">
        <f t="shared" si="1"/>
        <v>0</v>
      </c>
      <c r="AN64" s="4">
        <f t="shared" si="2"/>
        <v>0</v>
      </c>
      <c r="AO64" s="4">
        <f t="shared" si="3"/>
        <v>0</v>
      </c>
      <c r="AP64" s="4">
        <f>IF(AL64&lt;&gt;0,((AL64*$AF$1)+(AO64*$AF$1)),IF(AM64&lt;&gt;0,((AM64*$AG$1)+(AO*$AG$1)),AN64-AO64))</f>
        <v>0</v>
      </c>
      <c r="AQ64" s="4">
        <f>IF(K64=[2]Definition!$AD$11,0,($AB$1*S64)/Acc_Multiplier)</f>
        <v>0</v>
      </c>
      <c r="AR64" s="4">
        <f>IF(OR(K64=[2]Definition!$AD$11,K64=[2]Definition!$AD$12),0,($AC$1*S64)/Acc_Multiplier)</f>
        <v>0</v>
      </c>
      <c r="AS64" s="4">
        <f>IF(OR(K64=[2]Definition!$AD$11,K64=[2]Definition!$AD$12),0,($AD$1*S64)/Acc_Multiplier)</f>
        <v>0</v>
      </c>
      <c r="AT64" s="4">
        <f>IF(OR(K64=[2]Definition!$AD$11,K64=[2]Definition!$AD$12),0,($AE$1*S64)/Acc_Multiplier)</f>
        <v>0</v>
      </c>
      <c r="AU64" s="4">
        <f t="shared" si="12"/>
        <v>0</v>
      </c>
      <c r="AV64" s="4">
        <f t="shared" si="5"/>
        <v>0</v>
      </c>
      <c r="AW64" s="4">
        <f t="shared" si="6"/>
        <v>0</v>
      </c>
      <c r="AX64" s="4">
        <f t="shared" si="7"/>
        <v>0</v>
      </c>
      <c r="AY64" s="4" t="str">
        <f t="shared" si="8"/>
        <v/>
      </c>
      <c r="AZ64" s="4" t="str">
        <f t="shared" si="9"/>
        <v/>
      </c>
      <c r="BA64" s="4"/>
      <c r="BB64" s="4"/>
      <c r="BC64" s="4"/>
      <c r="BD64" s="4">
        <f t="shared" si="10"/>
        <v>0</v>
      </c>
      <c r="BE64" s="4">
        <f>(SUMPRODUCT(--([2]Definition!$BL$11:$BL$10000&gt;=$V$9)*--([2]Definition!$BK$11:$BK$10000&lt;=$V$9)*--([2]Definition!$BG$11:$BG$10000=I64)*--([2]Definition!$BH$11:$BH$10000=F64)*--([2]Definition!$BI$11:$BI$10000=$AJ$1)*--([2]Definition!$BJ$11:$BJ$10000=K64)*--([2]Definition!$BM$11:$BM$10000)))/4</f>
        <v>0</v>
      </c>
      <c r="BF64" s="4">
        <f>(SUMPRODUCT(--([2]Definition!$BL$11:$BL$10000&gt;=$V$9)*--([2]Definition!$BK$11:$BK$10000&lt;=$V$9)*--([2]Definition!$BG$11:$BG$10000=I64)*--([2]Definition!$BH$11:$BH$10000=F64)*--([2]Definition!$BI$11:$BI$10000=$AJ$1)*--([2]Definition!$BJ$11:$BJ$10000=K64)*--([2]Definition!$BN$11:$BN$10000)))/4</f>
        <v>0</v>
      </c>
      <c r="BG64" s="4">
        <f>(SUMPRODUCT(--([2]Definition!$BL$11:$BL$10000&gt;=$V$9)*--([2]Definition!$BK$11:$BK$10000&lt;=$V$9)*--([2]Definition!$BG$11:$BG$10000=I64)*--([2]Definition!$BH$11:$BH$10000=F64)*--([2]Definition!$BI$11:$BI$10000=$AJ$1)*--([2]Definition!$BJ$11:$BJ$10000=K64)*--([2]Definition!$BO$11:$BO$10000)))/4</f>
        <v>0</v>
      </c>
      <c r="BH64" s="4">
        <f>SUMPRODUCT(--([2]Definition!$BL$11:$BL$10000&gt;=$V$9)*--([2]Definition!$BK$11:$BK$10000&lt;=$V$9)*--([2]Definition!$BG$11:$BG$10000=I64)*--([2]Definition!$BH$11:$BH$10000=F64)*--([2]Definition!$BI$11:$BI$10000=AJ64)*--([2]Definition!$BJ$11:$BJ$10000=K64)*--([2]Definition!$BM$11:$BM$10000))</f>
        <v>0</v>
      </c>
      <c r="BI64" s="4">
        <f>SUMPRODUCT(--([2]Definition!$BL$11:$BL$10000&gt;=$V$9)*--([2]Definition!$BK$11:$BK$10000&lt;=$V$9)*--([2]Definition!$BG$11:$BG$10000=I64)*--([2]Definition!$BH$11:$BH$10000=F64)*--([2]Definition!$BI$11:$BI$10000=AJ64)*--([2]Definition!$BJ$11:$BJ$10000=K64)*--([2]Definition!$BN$11:$BN$10000))</f>
        <v>0</v>
      </c>
      <c r="BJ64" s="4">
        <f>SUMPRODUCT(--([2]Definition!$BL$11:$BL$10000&gt;=$V$9)*--([2]Definition!$BK$11:$BK$10000&lt;=$V$9)*--([2]Definition!$BG$11:$BG$10000=I64)*--([2]Definition!$BH$11:$BH$10000=F64)*--([2]Definition!$BI$11:$BI$10000=AJ64)*--([2]Definition!$BJ$11:$BJ$10000=K64)*--([2]Definition!$BO$11:$BO$10000))</f>
        <v>0</v>
      </c>
      <c r="BK64" s="15">
        <f t="shared" si="11"/>
        <v>0</v>
      </c>
    </row>
    <row r="65" spans="38:63">
      <c r="AL65" s="4">
        <f t="shared" si="0"/>
        <v>0</v>
      </c>
      <c r="AM65" s="4">
        <f t="shared" si="1"/>
        <v>0</v>
      </c>
      <c r="AN65" s="4">
        <f t="shared" si="2"/>
        <v>0</v>
      </c>
      <c r="AO65" s="4">
        <f t="shared" si="3"/>
        <v>0</v>
      </c>
      <c r="AP65" s="4">
        <f>IF(AL65&lt;&gt;0,((AL65*$AF$1)+(AO65*$AF$1)),IF(AM65&lt;&gt;0,((AM65*$AG$1)+(AO*$AG$1)),AN65-AO65))</f>
        <v>0</v>
      </c>
      <c r="AQ65" s="4">
        <f>IF(K65=[2]Definition!$AD$11,0,($AB$1*S65)/Acc_Multiplier)</f>
        <v>0</v>
      </c>
      <c r="AR65" s="4">
        <f>IF(OR(K65=[2]Definition!$AD$11,K65=[2]Definition!$AD$12),0,($AC$1*S65)/Acc_Multiplier)</f>
        <v>0</v>
      </c>
      <c r="AS65" s="4">
        <f>IF(OR(K65=[2]Definition!$AD$11,K65=[2]Definition!$AD$12),0,($AD$1*S65)/Acc_Multiplier)</f>
        <v>0</v>
      </c>
      <c r="AT65" s="4">
        <f>IF(OR(K65=[2]Definition!$AD$11,K65=[2]Definition!$AD$12),0,($AE$1*S65)/Acc_Multiplier)</f>
        <v>0</v>
      </c>
      <c r="AU65" s="4">
        <f t="shared" si="12"/>
        <v>0</v>
      </c>
      <c r="AV65" s="4">
        <f t="shared" si="5"/>
        <v>0</v>
      </c>
      <c r="AW65" s="4">
        <f t="shared" si="6"/>
        <v>0</v>
      </c>
      <c r="AX65" s="4">
        <f t="shared" si="7"/>
        <v>0</v>
      </c>
      <c r="AY65" s="4" t="str">
        <f t="shared" si="8"/>
        <v/>
      </c>
      <c r="AZ65" s="4" t="str">
        <f t="shared" si="9"/>
        <v/>
      </c>
      <c r="BA65" s="4"/>
      <c r="BB65" s="4"/>
      <c r="BC65" s="4"/>
      <c r="BD65" s="4">
        <f t="shared" si="10"/>
        <v>0</v>
      </c>
      <c r="BE65" s="4">
        <f>(SUMPRODUCT(--([2]Definition!$BL$11:$BL$10000&gt;=$V$9)*--([2]Definition!$BK$11:$BK$10000&lt;=$V$9)*--([2]Definition!$BG$11:$BG$10000=I65)*--([2]Definition!$BH$11:$BH$10000=F65)*--([2]Definition!$BI$11:$BI$10000=$AJ$1)*--([2]Definition!$BJ$11:$BJ$10000=K65)*--([2]Definition!$BM$11:$BM$10000)))/4</f>
        <v>0</v>
      </c>
      <c r="BF65" s="4">
        <f>(SUMPRODUCT(--([2]Definition!$BL$11:$BL$10000&gt;=$V$9)*--([2]Definition!$BK$11:$BK$10000&lt;=$V$9)*--([2]Definition!$BG$11:$BG$10000=I65)*--([2]Definition!$BH$11:$BH$10000=F65)*--([2]Definition!$BI$11:$BI$10000=$AJ$1)*--([2]Definition!$BJ$11:$BJ$10000=K65)*--([2]Definition!$BN$11:$BN$10000)))/4</f>
        <v>0</v>
      </c>
      <c r="BG65" s="4">
        <f>(SUMPRODUCT(--([2]Definition!$BL$11:$BL$10000&gt;=$V$9)*--([2]Definition!$BK$11:$BK$10000&lt;=$V$9)*--([2]Definition!$BG$11:$BG$10000=I65)*--([2]Definition!$BH$11:$BH$10000=F65)*--([2]Definition!$BI$11:$BI$10000=$AJ$1)*--([2]Definition!$BJ$11:$BJ$10000=K65)*--([2]Definition!$BO$11:$BO$10000)))/4</f>
        <v>0</v>
      </c>
      <c r="BH65" s="4">
        <f>SUMPRODUCT(--([2]Definition!$BL$11:$BL$10000&gt;=$V$9)*--([2]Definition!$BK$11:$BK$10000&lt;=$V$9)*--([2]Definition!$BG$11:$BG$10000=I65)*--([2]Definition!$BH$11:$BH$10000=F65)*--([2]Definition!$BI$11:$BI$10000=AJ65)*--([2]Definition!$BJ$11:$BJ$10000=K65)*--([2]Definition!$BM$11:$BM$10000))</f>
        <v>0</v>
      </c>
      <c r="BI65" s="4">
        <f>SUMPRODUCT(--([2]Definition!$BL$11:$BL$10000&gt;=$V$9)*--([2]Definition!$BK$11:$BK$10000&lt;=$V$9)*--([2]Definition!$BG$11:$BG$10000=I65)*--([2]Definition!$BH$11:$BH$10000=F65)*--([2]Definition!$BI$11:$BI$10000=AJ65)*--([2]Definition!$BJ$11:$BJ$10000=K65)*--([2]Definition!$BN$11:$BN$10000))</f>
        <v>0</v>
      </c>
      <c r="BJ65" s="4">
        <f>SUMPRODUCT(--([2]Definition!$BL$11:$BL$10000&gt;=$V$9)*--([2]Definition!$BK$11:$BK$10000&lt;=$V$9)*--([2]Definition!$BG$11:$BG$10000=I65)*--([2]Definition!$BH$11:$BH$10000=F65)*--([2]Definition!$BI$11:$BI$10000=AJ65)*--([2]Definition!$BJ$11:$BJ$10000=K65)*--([2]Definition!$BO$11:$BO$10000))</f>
        <v>0</v>
      </c>
      <c r="BK65" s="15">
        <f t="shared" si="11"/>
        <v>0</v>
      </c>
    </row>
    <row r="66" spans="38:63">
      <c r="AL66" s="4">
        <f t="shared" si="0"/>
        <v>0</v>
      </c>
      <c r="AM66" s="4">
        <f t="shared" si="1"/>
        <v>0</v>
      </c>
      <c r="AN66" s="4">
        <f t="shared" si="2"/>
        <v>0</v>
      </c>
      <c r="AO66" s="4">
        <f t="shared" si="3"/>
        <v>0</v>
      </c>
      <c r="AP66" s="4">
        <f>IF(AL66&lt;&gt;0,((AL66*$AF$1)+(AO66*$AF$1)),IF(AM66&lt;&gt;0,((AM66*$AG$1)+(AO*$AG$1)),AN66-AO66))</f>
        <v>0</v>
      </c>
      <c r="AQ66" s="4">
        <f>IF(K66=[2]Definition!$AD$11,0,($AB$1*S66)/Acc_Multiplier)</f>
        <v>0</v>
      </c>
      <c r="AR66" s="4">
        <f>IF(OR(K66=[2]Definition!$AD$11,K66=[2]Definition!$AD$12),0,($AC$1*S66)/Acc_Multiplier)</f>
        <v>0</v>
      </c>
      <c r="AS66" s="4">
        <f>IF(OR(K66=[2]Definition!$AD$11,K66=[2]Definition!$AD$12),0,($AD$1*S66)/Acc_Multiplier)</f>
        <v>0</v>
      </c>
      <c r="AT66" s="4">
        <f>IF(OR(K66=[2]Definition!$AD$11,K66=[2]Definition!$AD$12),0,($AE$1*S66)/Acc_Multiplier)</f>
        <v>0</v>
      </c>
      <c r="AU66" s="4">
        <f t="shared" si="12"/>
        <v>0</v>
      </c>
      <c r="AV66" s="4">
        <f t="shared" si="5"/>
        <v>0</v>
      </c>
      <c r="AW66" s="4">
        <f t="shared" si="6"/>
        <v>0</v>
      </c>
      <c r="AX66" s="4">
        <f t="shared" si="7"/>
        <v>0</v>
      </c>
      <c r="AY66" s="4" t="str">
        <f t="shared" si="8"/>
        <v/>
      </c>
      <c r="AZ66" s="4" t="str">
        <f t="shared" si="9"/>
        <v/>
      </c>
      <c r="BA66" s="4"/>
      <c r="BB66" s="4"/>
      <c r="BC66" s="4"/>
      <c r="BD66" s="4">
        <f t="shared" si="10"/>
        <v>0</v>
      </c>
      <c r="BE66" s="4">
        <f>(SUMPRODUCT(--([2]Definition!$BL$11:$BL$10000&gt;=$V$9)*--([2]Definition!$BK$11:$BK$10000&lt;=$V$9)*--([2]Definition!$BG$11:$BG$10000=I66)*--([2]Definition!$BH$11:$BH$10000=F66)*--([2]Definition!$BI$11:$BI$10000=$AJ$1)*--([2]Definition!$BJ$11:$BJ$10000=K66)*--([2]Definition!$BM$11:$BM$10000)))/4</f>
        <v>0</v>
      </c>
      <c r="BF66" s="4">
        <f>(SUMPRODUCT(--([2]Definition!$BL$11:$BL$10000&gt;=$V$9)*--([2]Definition!$BK$11:$BK$10000&lt;=$V$9)*--([2]Definition!$BG$11:$BG$10000=I66)*--([2]Definition!$BH$11:$BH$10000=F66)*--([2]Definition!$BI$11:$BI$10000=$AJ$1)*--([2]Definition!$BJ$11:$BJ$10000=K66)*--([2]Definition!$BN$11:$BN$10000)))/4</f>
        <v>0</v>
      </c>
      <c r="BG66" s="4">
        <f>(SUMPRODUCT(--([2]Definition!$BL$11:$BL$10000&gt;=$V$9)*--([2]Definition!$BK$11:$BK$10000&lt;=$V$9)*--([2]Definition!$BG$11:$BG$10000=I66)*--([2]Definition!$BH$11:$BH$10000=F66)*--([2]Definition!$BI$11:$BI$10000=$AJ$1)*--([2]Definition!$BJ$11:$BJ$10000=K66)*--([2]Definition!$BO$11:$BO$10000)))/4</f>
        <v>0</v>
      </c>
      <c r="BH66" s="4">
        <f>SUMPRODUCT(--([2]Definition!$BL$11:$BL$10000&gt;=$V$9)*--([2]Definition!$BK$11:$BK$10000&lt;=$V$9)*--([2]Definition!$BG$11:$BG$10000=I66)*--([2]Definition!$BH$11:$BH$10000=F66)*--([2]Definition!$BI$11:$BI$10000=AJ66)*--([2]Definition!$BJ$11:$BJ$10000=K66)*--([2]Definition!$BM$11:$BM$10000))</f>
        <v>0</v>
      </c>
      <c r="BI66" s="4">
        <f>SUMPRODUCT(--([2]Definition!$BL$11:$BL$10000&gt;=$V$9)*--([2]Definition!$BK$11:$BK$10000&lt;=$V$9)*--([2]Definition!$BG$11:$BG$10000=I66)*--([2]Definition!$BH$11:$BH$10000=F66)*--([2]Definition!$BI$11:$BI$10000=AJ66)*--([2]Definition!$BJ$11:$BJ$10000=K66)*--([2]Definition!$BN$11:$BN$10000))</f>
        <v>0</v>
      </c>
      <c r="BJ66" s="4">
        <f>SUMPRODUCT(--([2]Definition!$BL$11:$BL$10000&gt;=$V$9)*--([2]Definition!$BK$11:$BK$10000&lt;=$V$9)*--([2]Definition!$BG$11:$BG$10000=I66)*--([2]Definition!$BH$11:$BH$10000=F66)*--([2]Definition!$BI$11:$BI$10000=AJ66)*--([2]Definition!$BJ$11:$BJ$10000=K66)*--([2]Definition!$BO$11:$BO$10000))</f>
        <v>0</v>
      </c>
      <c r="BK66" s="15">
        <f t="shared" si="11"/>
        <v>0</v>
      </c>
    </row>
    <row r="67" spans="38:63">
      <c r="AL67" s="4">
        <f t="shared" si="0"/>
        <v>0</v>
      </c>
      <c r="AM67" s="4">
        <f t="shared" si="1"/>
        <v>0</v>
      </c>
      <c r="AN67" s="4">
        <f t="shared" si="2"/>
        <v>0</v>
      </c>
      <c r="AO67" s="4">
        <f t="shared" si="3"/>
        <v>0</v>
      </c>
      <c r="AP67" s="4">
        <f>IF(AL67&lt;&gt;0,((AL67*$AF$1)+(AO67*$AF$1)),IF(AM67&lt;&gt;0,((AM67*$AG$1)+(AO*$AG$1)),AN67-AO67))</f>
        <v>0</v>
      </c>
      <c r="AQ67" s="4">
        <f>IF(K67=[2]Definition!$AD$11,0,($AB$1*S67)/Acc_Multiplier)</f>
        <v>0</v>
      </c>
      <c r="AR67" s="4">
        <f>IF(OR(K67=[2]Definition!$AD$11,K67=[2]Definition!$AD$12),0,($AC$1*S67)/Acc_Multiplier)</f>
        <v>0</v>
      </c>
      <c r="AS67" s="4">
        <f>IF(OR(K67=[2]Definition!$AD$11,K67=[2]Definition!$AD$12),0,($AD$1*S67)/Acc_Multiplier)</f>
        <v>0</v>
      </c>
      <c r="AT67" s="4">
        <f>IF(OR(K67=[2]Definition!$AD$11,K67=[2]Definition!$AD$12),0,($AE$1*S67)/Acc_Multiplier)</f>
        <v>0</v>
      </c>
      <c r="AU67" s="4">
        <f t="shared" si="12"/>
        <v>0</v>
      </c>
      <c r="AV67" s="4">
        <f t="shared" si="5"/>
        <v>0</v>
      </c>
      <c r="AW67" s="4">
        <f t="shared" si="6"/>
        <v>0</v>
      </c>
      <c r="AX67" s="4">
        <f t="shared" si="7"/>
        <v>0</v>
      </c>
      <c r="AY67" s="4" t="str">
        <f t="shared" si="8"/>
        <v/>
      </c>
      <c r="AZ67" s="4" t="str">
        <f t="shared" si="9"/>
        <v/>
      </c>
      <c r="BA67" s="4"/>
      <c r="BB67" s="4"/>
      <c r="BC67" s="4"/>
      <c r="BD67" s="4">
        <f t="shared" si="10"/>
        <v>0</v>
      </c>
      <c r="BE67" s="4">
        <f>(SUMPRODUCT(--([2]Definition!$BL$11:$BL$10000&gt;=$V$9)*--([2]Definition!$BK$11:$BK$10000&lt;=$V$9)*--([2]Definition!$BG$11:$BG$10000=I67)*--([2]Definition!$BH$11:$BH$10000=F67)*--([2]Definition!$BI$11:$BI$10000=$AJ$1)*--([2]Definition!$BJ$11:$BJ$10000=K67)*--([2]Definition!$BM$11:$BM$10000)))/4</f>
        <v>0</v>
      </c>
      <c r="BF67" s="4">
        <f>(SUMPRODUCT(--([2]Definition!$BL$11:$BL$10000&gt;=$V$9)*--([2]Definition!$BK$11:$BK$10000&lt;=$V$9)*--([2]Definition!$BG$11:$BG$10000=I67)*--([2]Definition!$BH$11:$BH$10000=F67)*--([2]Definition!$BI$11:$BI$10000=$AJ$1)*--([2]Definition!$BJ$11:$BJ$10000=K67)*--([2]Definition!$BN$11:$BN$10000)))/4</f>
        <v>0</v>
      </c>
      <c r="BG67" s="4">
        <f>(SUMPRODUCT(--([2]Definition!$BL$11:$BL$10000&gt;=$V$9)*--([2]Definition!$BK$11:$BK$10000&lt;=$V$9)*--([2]Definition!$BG$11:$BG$10000=I67)*--([2]Definition!$BH$11:$BH$10000=F67)*--([2]Definition!$BI$11:$BI$10000=$AJ$1)*--([2]Definition!$BJ$11:$BJ$10000=K67)*--([2]Definition!$BO$11:$BO$10000)))/4</f>
        <v>0</v>
      </c>
      <c r="BH67" s="4">
        <f>SUMPRODUCT(--([2]Definition!$BL$11:$BL$10000&gt;=$V$9)*--([2]Definition!$BK$11:$BK$10000&lt;=$V$9)*--([2]Definition!$BG$11:$BG$10000=I67)*--([2]Definition!$BH$11:$BH$10000=F67)*--([2]Definition!$BI$11:$BI$10000=AJ67)*--([2]Definition!$BJ$11:$BJ$10000=K67)*--([2]Definition!$BM$11:$BM$10000))</f>
        <v>0</v>
      </c>
      <c r="BI67" s="4">
        <f>SUMPRODUCT(--([2]Definition!$BL$11:$BL$10000&gt;=$V$9)*--([2]Definition!$BK$11:$BK$10000&lt;=$V$9)*--([2]Definition!$BG$11:$BG$10000=I67)*--([2]Definition!$BH$11:$BH$10000=F67)*--([2]Definition!$BI$11:$BI$10000=AJ67)*--([2]Definition!$BJ$11:$BJ$10000=K67)*--([2]Definition!$BN$11:$BN$10000))</f>
        <v>0</v>
      </c>
      <c r="BJ67" s="4">
        <f>SUMPRODUCT(--([2]Definition!$BL$11:$BL$10000&gt;=$V$9)*--([2]Definition!$BK$11:$BK$10000&lt;=$V$9)*--([2]Definition!$BG$11:$BG$10000=I67)*--([2]Definition!$BH$11:$BH$10000=F67)*--([2]Definition!$BI$11:$BI$10000=AJ67)*--([2]Definition!$BJ$11:$BJ$10000=K67)*--([2]Definition!$BO$11:$BO$10000))</f>
        <v>0</v>
      </c>
      <c r="BK67" s="15">
        <f t="shared" si="11"/>
        <v>0</v>
      </c>
    </row>
    <row r="68" spans="38:63">
      <c r="AL68" s="4">
        <f t="shared" si="0"/>
        <v>0</v>
      </c>
      <c r="AM68" s="4">
        <f t="shared" si="1"/>
        <v>0</v>
      </c>
      <c r="AN68" s="4">
        <f t="shared" si="2"/>
        <v>0</v>
      </c>
      <c r="AO68" s="4">
        <f t="shared" si="3"/>
        <v>0</v>
      </c>
      <c r="AP68" s="4">
        <f>IF(AL68&lt;&gt;0,((AL68*$AF$1)+(AO68*$AF$1)),IF(AM68&lt;&gt;0,((AM68*$AG$1)+(AO*$AG$1)),AN68-AO68))</f>
        <v>0</v>
      </c>
      <c r="AQ68" s="4">
        <f>IF(K68=[2]Definition!$AD$11,0,($AB$1*S68)/Acc_Multiplier)</f>
        <v>0</v>
      </c>
      <c r="AR68" s="4">
        <f>IF(OR(K68=[2]Definition!$AD$11,K68=[2]Definition!$AD$12),0,($AC$1*S68)/Acc_Multiplier)</f>
        <v>0</v>
      </c>
      <c r="AS68" s="4">
        <f>IF(OR(K68=[2]Definition!$AD$11,K68=[2]Definition!$AD$12),0,($AD$1*S68)/Acc_Multiplier)</f>
        <v>0</v>
      </c>
      <c r="AT68" s="4">
        <f>IF(OR(K68=[2]Definition!$AD$11,K68=[2]Definition!$AD$12),0,($AE$1*S68)/Acc_Multiplier)</f>
        <v>0</v>
      </c>
      <c r="AU68" s="4">
        <f t="shared" si="12"/>
        <v>0</v>
      </c>
      <c r="AV68" s="4">
        <f t="shared" si="5"/>
        <v>0</v>
      </c>
      <c r="AW68" s="4">
        <f t="shared" si="6"/>
        <v>0</v>
      </c>
      <c r="AX68" s="4">
        <f t="shared" si="7"/>
        <v>0</v>
      </c>
      <c r="AY68" s="4" t="str">
        <f t="shared" si="8"/>
        <v/>
      </c>
      <c r="AZ68" s="4" t="str">
        <f t="shared" si="9"/>
        <v/>
      </c>
      <c r="BA68" s="4"/>
      <c r="BB68" s="4"/>
      <c r="BC68" s="4"/>
      <c r="BD68" s="4">
        <f t="shared" si="10"/>
        <v>0</v>
      </c>
      <c r="BE68" s="4">
        <f>(SUMPRODUCT(--([2]Definition!$BL$11:$BL$10000&gt;=$V$9)*--([2]Definition!$BK$11:$BK$10000&lt;=$V$9)*--([2]Definition!$BG$11:$BG$10000=I68)*--([2]Definition!$BH$11:$BH$10000=F68)*--([2]Definition!$BI$11:$BI$10000=$AJ$1)*--([2]Definition!$BJ$11:$BJ$10000=K68)*--([2]Definition!$BM$11:$BM$10000)))/4</f>
        <v>0</v>
      </c>
      <c r="BF68" s="4">
        <f>(SUMPRODUCT(--([2]Definition!$BL$11:$BL$10000&gt;=$V$9)*--([2]Definition!$BK$11:$BK$10000&lt;=$V$9)*--([2]Definition!$BG$11:$BG$10000=I68)*--([2]Definition!$BH$11:$BH$10000=F68)*--([2]Definition!$BI$11:$BI$10000=$AJ$1)*--([2]Definition!$BJ$11:$BJ$10000=K68)*--([2]Definition!$BN$11:$BN$10000)))/4</f>
        <v>0</v>
      </c>
      <c r="BG68" s="4">
        <f>(SUMPRODUCT(--([2]Definition!$BL$11:$BL$10000&gt;=$V$9)*--([2]Definition!$BK$11:$BK$10000&lt;=$V$9)*--([2]Definition!$BG$11:$BG$10000=I68)*--([2]Definition!$BH$11:$BH$10000=F68)*--([2]Definition!$BI$11:$BI$10000=$AJ$1)*--([2]Definition!$BJ$11:$BJ$10000=K68)*--([2]Definition!$BO$11:$BO$10000)))/4</f>
        <v>0</v>
      </c>
      <c r="BH68" s="4">
        <f>SUMPRODUCT(--([2]Definition!$BL$11:$BL$10000&gt;=$V$9)*--([2]Definition!$BK$11:$BK$10000&lt;=$V$9)*--([2]Definition!$BG$11:$BG$10000=I68)*--([2]Definition!$BH$11:$BH$10000=F68)*--([2]Definition!$BI$11:$BI$10000=AJ68)*--([2]Definition!$BJ$11:$BJ$10000=K68)*--([2]Definition!$BM$11:$BM$10000))</f>
        <v>0</v>
      </c>
      <c r="BI68" s="4">
        <f>SUMPRODUCT(--([2]Definition!$BL$11:$BL$10000&gt;=$V$9)*--([2]Definition!$BK$11:$BK$10000&lt;=$V$9)*--([2]Definition!$BG$11:$BG$10000=I68)*--([2]Definition!$BH$11:$BH$10000=F68)*--([2]Definition!$BI$11:$BI$10000=AJ68)*--([2]Definition!$BJ$11:$BJ$10000=K68)*--([2]Definition!$BN$11:$BN$10000))</f>
        <v>0</v>
      </c>
      <c r="BJ68" s="4">
        <f>SUMPRODUCT(--([2]Definition!$BL$11:$BL$10000&gt;=$V$9)*--([2]Definition!$BK$11:$BK$10000&lt;=$V$9)*--([2]Definition!$BG$11:$BG$10000=I68)*--([2]Definition!$BH$11:$BH$10000=F68)*--([2]Definition!$BI$11:$BI$10000=AJ68)*--([2]Definition!$BJ$11:$BJ$10000=K68)*--([2]Definition!$BO$11:$BO$10000))</f>
        <v>0</v>
      </c>
      <c r="BK68" s="15">
        <f t="shared" si="11"/>
        <v>0</v>
      </c>
    </row>
    <row r="69" spans="38:63">
      <c r="AL69" s="4">
        <f t="shared" si="0"/>
        <v>0</v>
      </c>
      <c r="AM69" s="4">
        <f t="shared" si="1"/>
        <v>0</v>
      </c>
      <c r="AN69" s="4">
        <f t="shared" si="2"/>
        <v>0</v>
      </c>
      <c r="AO69" s="4">
        <f t="shared" si="3"/>
        <v>0</v>
      </c>
      <c r="AP69" s="4">
        <f>IF(AL69&lt;&gt;0,((AL69*$AF$1)+(AO69*$AF$1)),IF(AM69&lt;&gt;0,((AM69*$AG$1)+(AO*$AG$1)),AN69-AO69))</f>
        <v>0</v>
      </c>
      <c r="AQ69" s="4">
        <f>IF(K69=[2]Definition!$AD$11,0,($AB$1*S69)/Acc_Multiplier)</f>
        <v>0</v>
      </c>
      <c r="AR69" s="4">
        <f>IF(OR(K69=[2]Definition!$AD$11,K69=[2]Definition!$AD$12),0,($AC$1*S69)/Acc_Multiplier)</f>
        <v>0</v>
      </c>
      <c r="AS69" s="4">
        <f>IF(OR(K69=[2]Definition!$AD$11,K69=[2]Definition!$AD$12),0,($AD$1*S69)/Acc_Multiplier)</f>
        <v>0</v>
      </c>
      <c r="AT69" s="4">
        <f>IF(OR(K69=[2]Definition!$AD$11,K69=[2]Definition!$AD$12),0,($AE$1*S69)/Acc_Multiplier)</f>
        <v>0</v>
      </c>
      <c r="AU69" s="4">
        <f t="shared" si="12"/>
        <v>0</v>
      </c>
      <c r="AV69" s="4">
        <f t="shared" si="5"/>
        <v>0</v>
      </c>
      <c r="AW69" s="4">
        <f t="shared" si="6"/>
        <v>0</v>
      </c>
      <c r="AX69" s="4">
        <f t="shared" si="7"/>
        <v>0</v>
      </c>
      <c r="AY69" s="4" t="str">
        <f t="shared" si="8"/>
        <v/>
      </c>
      <c r="AZ69" s="4" t="str">
        <f t="shared" si="9"/>
        <v/>
      </c>
      <c r="BA69" s="4"/>
      <c r="BB69" s="4"/>
      <c r="BC69" s="4"/>
      <c r="BD69" s="4">
        <f t="shared" si="10"/>
        <v>0</v>
      </c>
      <c r="BE69" s="4">
        <f>(SUMPRODUCT(--([2]Definition!$BL$11:$BL$10000&gt;=$V$9)*--([2]Definition!$BK$11:$BK$10000&lt;=$V$9)*--([2]Definition!$BG$11:$BG$10000=I69)*--([2]Definition!$BH$11:$BH$10000=F69)*--([2]Definition!$BI$11:$BI$10000=$AJ$1)*--([2]Definition!$BJ$11:$BJ$10000=K69)*--([2]Definition!$BM$11:$BM$10000)))/4</f>
        <v>0</v>
      </c>
      <c r="BF69" s="4">
        <f>(SUMPRODUCT(--([2]Definition!$BL$11:$BL$10000&gt;=$V$9)*--([2]Definition!$BK$11:$BK$10000&lt;=$V$9)*--([2]Definition!$BG$11:$BG$10000=I69)*--([2]Definition!$BH$11:$BH$10000=F69)*--([2]Definition!$BI$11:$BI$10000=$AJ$1)*--([2]Definition!$BJ$11:$BJ$10000=K69)*--([2]Definition!$BN$11:$BN$10000)))/4</f>
        <v>0</v>
      </c>
      <c r="BG69" s="4">
        <f>(SUMPRODUCT(--([2]Definition!$BL$11:$BL$10000&gt;=$V$9)*--([2]Definition!$BK$11:$BK$10000&lt;=$V$9)*--([2]Definition!$BG$11:$BG$10000=I69)*--([2]Definition!$BH$11:$BH$10000=F69)*--([2]Definition!$BI$11:$BI$10000=$AJ$1)*--([2]Definition!$BJ$11:$BJ$10000=K69)*--([2]Definition!$BO$11:$BO$10000)))/4</f>
        <v>0</v>
      </c>
      <c r="BH69" s="4">
        <f>SUMPRODUCT(--([2]Definition!$BL$11:$BL$10000&gt;=$V$9)*--([2]Definition!$BK$11:$BK$10000&lt;=$V$9)*--([2]Definition!$BG$11:$BG$10000=I69)*--([2]Definition!$BH$11:$BH$10000=F69)*--([2]Definition!$BI$11:$BI$10000=AJ69)*--([2]Definition!$BJ$11:$BJ$10000=K69)*--([2]Definition!$BM$11:$BM$10000))</f>
        <v>0</v>
      </c>
      <c r="BI69" s="4">
        <f>SUMPRODUCT(--([2]Definition!$BL$11:$BL$10000&gt;=$V$9)*--([2]Definition!$BK$11:$BK$10000&lt;=$V$9)*--([2]Definition!$BG$11:$BG$10000=I69)*--([2]Definition!$BH$11:$BH$10000=F69)*--([2]Definition!$BI$11:$BI$10000=AJ69)*--([2]Definition!$BJ$11:$BJ$10000=K69)*--([2]Definition!$BN$11:$BN$10000))</f>
        <v>0</v>
      </c>
      <c r="BJ69" s="4">
        <f>SUMPRODUCT(--([2]Definition!$BL$11:$BL$10000&gt;=$V$9)*--([2]Definition!$BK$11:$BK$10000&lt;=$V$9)*--([2]Definition!$BG$11:$BG$10000=I69)*--([2]Definition!$BH$11:$BH$10000=F69)*--([2]Definition!$BI$11:$BI$10000=AJ69)*--([2]Definition!$BJ$11:$BJ$10000=K69)*--([2]Definition!$BO$11:$BO$10000))</f>
        <v>0</v>
      </c>
      <c r="BK69" s="15">
        <f t="shared" si="11"/>
        <v>0</v>
      </c>
    </row>
    <row r="70" spans="38:63">
      <c r="AL70" s="4">
        <f t="shared" si="0"/>
        <v>0</v>
      </c>
      <c r="AM70" s="4">
        <f t="shared" si="1"/>
        <v>0</v>
      </c>
      <c r="AN70" s="4">
        <f t="shared" si="2"/>
        <v>0</v>
      </c>
      <c r="AO70" s="4">
        <f t="shared" si="3"/>
        <v>0</v>
      </c>
      <c r="AP70" s="4">
        <f>IF(AL70&lt;&gt;0,((AL70*$AF$1)+(AO70*$AF$1)),IF(AM70&lt;&gt;0,((AM70*$AG$1)+(AO*$AG$1)),AN70-AO70))</f>
        <v>0</v>
      </c>
      <c r="AQ70" s="4">
        <f>IF(K70=[2]Definition!$AD$11,0,($AB$1*S70)/Acc_Multiplier)</f>
        <v>0</v>
      </c>
      <c r="AR70" s="4">
        <f>IF(OR(K70=[2]Definition!$AD$11,K70=[2]Definition!$AD$12),0,($AC$1*S70)/Acc_Multiplier)</f>
        <v>0</v>
      </c>
      <c r="AS70" s="4">
        <f>IF(OR(K70=[2]Definition!$AD$11,K70=[2]Definition!$AD$12),0,($AD$1*S70)/Acc_Multiplier)</f>
        <v>0</v>
      </c>
      <c r="AT70" s="4">
        <f>IF(OR(K70=[2]Definition!$AD$11,K70=[2]Definition!$AD$12),0,($AE$1*S70)/Acc_Multiplier)</f>
        <v>0</v>
      </c>
      <c r="AU70" s="4">
        <f t="shared" si="12"/>
        <v>0</v>
      </c>
      <c r="AV70" s="4">
        <f t="shared" si="5"/>
        <v>0</v>
      </c>
      <c r="AW70" s="4">
        <f t="shared" si="6"/>
        <v>0</v>
      </c>
      <c r="AX70" s="4">
        <f t="shared" si="7"/>
        <v>0</v>
      </c>
      <c r="AY70" s="4" t="str">
        <f t="shared" si="8"/>
        <v/>
      </c>
      <c r="AZ70" s="4" t="str">
        <f t="shared" si="9"/>
        <v/>
      </c>
      <c r="BA70" s="4"/>
      <c r="BB70" s="4"/>
      <c r="BC70" s="4"/>
      <c r="BD70" s="4">
        <f t="shared" si="10"/>
        <v>0</v>
      </c>
      <c r="BE70" s="4">
        <f>(SUMPRODUCT(--([2]Definition!$BL$11:$BL$10000&gt;=$V$9)*--([2]Definition!$BK$11:$BK$10000&lt;=$V$9)*--([2]Definition!$BG$11:$BG$10000=I70)*--([2]Definition!$BH$11:$BH$10000=F70)*--([2]Definition!$BI$11:$BI$10000=$AJ$1)*--([2]Definition!$BJ$11:$BJ$10000=K70)*--([2]Definition!$BM$11:$BM$10000)))/4</f>
        <v>0</v>
      </c>
      <c r="BF70" s="4">
        <f>(SUMPRODUCT(--([2]Definition!$BL$11:$BL$10000&gt;=$V$9)*--([2]Definition!$BK$11:$BK$10000&lt;=$V$9)*--([2]Definition!$BG$11:$BG$10000=I70)*--([2]Definition!$BH$11:$BH$10000=F70)*--([2]Definition!$BI$11:$BI$10000=$AJ$1)*--([2]Definition!$BJ$11:$BJ$10000=K70)*--([2]Definition!$BN$11:$BN$10000)))/4</f>
        <v>0</v>
      </c>
      <c r="BG70" s="4">
        <f>(SUMPRODUCT(--([2]Definition!$BL$11:$BL$10000&gt;=$V$9)*--([2]Definition!$BK$11:$BK$10000&lt;=$V$9)*--([2]Definition!$BG$11:$BG$10000=I70)*--([2]Definition!$BH$11:$BH$10000=F70)*--([2]Definition!$BI$11:$BI$10000=$AJ$1)*--([2]Definition!$BJ$11:$BJ$10000=K70)*--([2]Definition!$BO$11:$BO$10000)))/4</f>
        <v>0</v>
      </c>
      <c r="BH70" s="4">
        <f>SUMPRODUCT(--([2]Definition!$BL$11:$BL$10000&gt;=$V$9)*--([2]Definition!$BK$11:$BK$10000&lt;=$V$9)*--([2]Definition!$BG$11:$BG$10000=I70)*--([2]Definition!$BH$11:$BH$10000=F70)*--([2]Definition!$BI$11:$BI$10000=AJ70)*--([2]Definition!$BJ$11:$BJ$10000=K70)*--([2]Definition!$BM$11:$BM$10000))</f>
        <v>0</v>
      </c>
      <c r="BI70" s="4">
        <f>SUMPRODUCT(--([2]Definition!$BL$11:$BL$10000&gt;=$V$9)*--([2]Definition!$BK$11:$BK$10000&lt;=$V$9)*--([2]Definition!$BG$11:$BG$10000=I70)*--([2]Definition!$BH$11:$BH$10000=F70)*--([2]Definition!$BI$11:$BI$10000=AJ70)*--([2]Definition!$BJ$11:$BJ$10000=K70)*--([2]Definition!$BN$11:$BN$10000))</f>
        <v>0</v>
      </c>
      <c r="BJ70" s="4">
        <f>SUMPRODUCT(--([2]Definition!$BL$11:$BL$10000&gt;=$V$9)*--([2]Definition!$BK$11:$BK$10000&lt;=$V$9)*--([2]Definition!$BG$11:$BG$10000=I70)*--([2]Definition!$BH$11:$BH$10000=F70)*--([2]Definition!$BI$11:$BI$10000=AJ70)*--([2]Definition!$BJ$11:$BJ$10000=K70)*--([2]Definition!$BO$11:$BO$10000))</f>
        <v>0</v>
      </c>
      <c r="BK70" s="15">
        <f t="shared" si="11"/>
        <v>0</v>
      </c>
    </row>
    <row r="71" spans="38:63">
      <c r="AL71" s="4">
        <f t="shared" si="0"/>
        <v>0</v>
      </c>
      <c r="AM71" s="4">
        <f t="shared" si="1"/>
        <v>0</v>
      </c>
      <c r="AN71" s="4">
        <f t="shared" si="2"/>
        <v>0</v>
      </c>
      <c r="AO71" s="4">
        <f t="shared" si="3"/>
        <v>0</v>
      </c>
      <c r="AP71" s="4">
        <f>IF(AL71&lt;&gt;0,((AL71*$AF$1)+(AO71*$AF$1)),IF(AM71&lt;&gt;0,((AM71*$AG$1)+(AO*$AG$1)),AN71-AO71))</f>
        <v>0</v>
      </c>
      <c r="AQ71" s="4">
        <f>IF(K71=[2]Definition!$AD$11,0,($AB$1*S71)/Acc_Multiplier)</f>
        <v>0</v>
      </c>
      <c r="AR71" s="4">
        <f>IF(OR(K71=[2]Definition!$AD$11,K71=[2]Definition!$AD$12),0,($AC$1*S71)/Acc_Multiplier)</f>
        <v>0</v>
      </c>
      <c r="AS71" s="4">
        <f>IF(OR(K71=[2]Definition!$AD$11,K71=[2]Definition!$AD$12),0,($AD$1*S71)/Acc_Multiplier)</f>
        <v>0</v>
      </c>
      <c r="AT71" s="4">
        <f>IF(OR(K71=[2]Definition!$AD$11,K71=[2]Definition!$AD$12),0,($AE$1*S71)/Acc_Multiplier)</f>
        <v>0</v>
      </c>
      <c r="AU71" s="4">
        <f t="shared" si="12"/>
        <v>0</v>
      </c>
      <c r="AV71" s="4">
        <f t="shared" si="5"/>
        <v>0</v>
      </c>
      <c r="AW71" s="4">
        <f t="shared" si="6"/>
        <v>0</v>
      </c>
      <c r="AX71" s="4">
        <f t="shared" si="7"/>
        <v>0</v>
      </c>
      <c r="AY71" s="4" t="str">
        <f t="shared" si="8"/>
        <v/>
      </c>
      <c r="AZ71" s="4" t="str">
        <f t="shared" si="9"/>
        <v/>
      </c>
      <c r="BA71" s="4"/>
      <c r="BB71" s="4"/>
      <c r="BC71" s="4"/>
      <c r="BD71" s="4">
        <f t="shared" si="10"/>
        <v>0</v>
      </c>
      <c r="BE71" s="4">
        <f>(SUMPRODUCT(--([2]Definition!$BL$11:$BL$10000&gt;=$V$9)*--([2]Definition!$BK$11:$BK$10000&lt;=$V$9)*--([2]Definition!$BG$11:$BG$10000=I71)*--([2]Definition!$BH$11:$BH$10000=F71)*--([2]Definition!$BI$11:$BI$10000=$AJ$1)*--([2]Definition!$BJ$11:$BJ$10000=K71)*--([2]Definition!$BM$11:$BM$10000)))/4</f>
        <v>0</v>
      </c>
      <c r="BF71" s="4">
        <f>(SUMPRODUCT(--([2]Definition!$BL$11:$BL$10000&gt;=$V$9)*--([2]Definition!$BK$11:$BK$10000&lt;=$V$9)*--([2]Definition!$BG$11:$BG$10000=I71)*--([2]Definition!$BH$11:$BH$10000=F71)*--([2]Definition!$BI$11:$BI$10000=$AJ$1)*--([2]Definition!$BJ$11:$BJ$10000=K71)*--([2]Definition!$BN$11:$BN$10000)))/4</f>
        <v>0</v>
      </c>
      <c r="BG71" s="4">
        <f>(SUMPRODUCT(--([2]Definition!$BL$11:$BL$10000&gt;=$V$9)*--([2]Definition!$BK$11:$BK$10000&lt;=$V$9)*--([2]Definition!$BG$11:$BG$10000=I71)*--([2]Definition!$BH$11:$BH$10000=F71)*--([2]Definition!$BI$11:$BI$10000=$AJ$1)*--([2]Definition!$BJ$11:$BJ$10000=K71)*--([2]Definition!$BO$11:$BO$10000)))/4</f>
        <v>0</v>
      </c>
      <c r="BH71" s="4">
        <f>SUMPRODUCT(--([2]Definition!$BL$11:$BL$10000&gt;=$V$9)*--([2]Definition!$BK$11:$BK$10000&lt;=$V$9)*--([2]Definition!$BG$11:$BG$10000=I71)*--([2]Definition!$BH$11:$BH$10000=F71)*--([2]Definition!$BI$11:$BI$10000=AJ71)*--([2]Definition!$BJ$11:$BJ$10000=K71)*--([2]Definition!$BM$11:$BM$10000))</f>
        <v>0</v>
      </c>
      <c r="BI71" s="4">
        <f>SUMPRODUCT(--([2]Definition!$BL$11:$BL$10000&gt;=$V$9)*--([2]Definition!$BK$11:$BK$10000&lt;=$V$9)*--([2]Definition!$BG$11:$BG$10000=I71)*--([2]Definition!$BH$11:$BH$10000=F71)*--([2]Definition!$BI$11:$BI$10000=AJ71)*--([2]Definition!$BJ$11:$BJ$10000=K71)*--([2]Definition!$BN$11:$BN$10000))</f>
        <v>0</v>
      </c>
      <c r="BJ71" s="4">
        <f>SUMPRODUCT(--([2]Definition!$BL$11:$BL$10000&gt;=$V$9)*--([2]Definition!$BK$11:$BK$10000&lt;=$V$9)*--([2]Definition!$BG$11:$BG$10000=I71)*--([2]Definition!$BH$11:$BH$10000=F71)*--([2]Definition!$BI$11:$BI$10000=AJ71)*--([2]Definition!$BJ$11:$BJ$10000=K71)*--([2]Definition!$BO$11:$BO$10000))</f>
        <v>0</v>
      </c>
      <c r="BK71" s="15">
        <f t="shared" si="11"/>
        <v>0</v>
      </c>
    </row>
    <row r="72" spans="38:63">
      <c r="AL72" s="4">
        <f t="shared" si="0"/>
        <v>0</v>
      </c>
      <c r="AM72" s="4">
        <f t="shared" si="1"/>
        <v>0</v>
      </c>
      <c r="AN72" s="4">
        <f t="shared" si="2"/>
        <v>0</v>
      </c>
      <c r="AO72" s="4">
        <f t="shared" si="3"/>
        <v>0</v>
      </c>
      <c r="AP72" s="4">
        <f>IF(AL72&lt;&gt;0,((AL72*$AF$1)+(AO72*$AF$1)),IF(AM72&lt;&gt;0,((AM72*$AG$1)+(AO*$AG$1)),AN72-AO72))</f>
        <v>0</v>
      </c>
      <c r="AQ72" s="4">
        <f>IF(K72=[2]Definition!$AD$11,0,($AB$1*S72)/Acc_Multiplier)</f>
        <v>0</v>
      </c>
      <c r="AR72" s="4">
        <f>IF(OR(K72=[2]Definition!$AD$11,K72=[2]Definition!$AD$12),0,($AC$1*S72)/Acc_Multiplier)</f>
        <v>0</v>
      </c>
      <c r="AS72" s="4">
        <f>IF(OR(K72=[2]Definition!$AD$11,K72=[2]Definition!$AD$12),0,($AD$1*S72)/Acc_Multiplier)</f>
        <v>0</v>
      </c>
      <c r="AT72" s="4">
        <f>IF(OR(K72=[2]Definition!$AD$11,K72=[2]Definition!$AD$12),0,($AE$1*S72)/Acc_Multiplier)</f>
        <v>0</v>
      </c>
      <c r="AU72" s="4">
        <f t="shared" si="12"/>
        <v>0</v>
      </c>
      <c r="AV72" s="4">
        <f t="shared" si="5"/>
        <v>0</v>
      </c>
      <c r="AW72" s="4">
        <f t="shared" si="6"/>
        <v>0</v>
      </c>
      <c r="AX72" s="4">
        <f t="shared" si="7"/>
        <v>0</v>
      </c>
      <c r="AY72" s="4" t="str">
        <f t="shared" si="8"/>
        <v/>
      </c>
      <c r="AZ72" s="4" t="str">
        <f t="shared" si="9"/>
        <v/>
      </c>
      <c r="BA72" s="4"/>
      <c r="BB72" s="4"/>
      <c r="BC72" s="4"/>
      <c r="BD72" s="4">
        <f t="shared" si="10"/>
        <v>0</v>
      </c>
      <c r="BE72" s="4">
        <f>(SUMPRODUCT(--([2]Definition!$BL$11:$BL$10000&gt;=$V$9)*--([2]Definition!$BK$11:$BK$10000&lt;=$V$9)*--([2]Definition!$BG$11:$BG$10000=I72)*--([2]Definition!$BH$11:$BH$10000=F72)*--([2]Definition!$BI$11:$BI$10000=$AJ$1)*--([2]Definition!$BJ$11:$BJ$10000=K72)*--([2]Definition!$BM$11:$BM$10000)))/4</f>
        <v>0</v>
      </c>
      <c r="BF72" s="4">
        <f>(SUMPRODUCT(--([2]Definition!$BL$11:$BL$10000&gt;=$V$9)*--([2]Definition!$BK$11:$BK$10000&lt;=$V$9)*--([2]Definition!$BG$11:$BG$10000=I72)*--([2]Definition!$BH$11:$BH$10000=F72)*--([2]Definition!$BI$11:$BI$10000=$AJ$1)*--([2]Definition!$BJ$11:$BJ$10000=K72)*--([2]Definition!$BN$11:$BN$10000)))/4</f>
        <v>0</v>
      </c>
      <c r="BG72" s="4">
        <f>(SUMPRODUCT(--([2]Definition!$BL$11:$BL$10000&gt;=$V$9)*--([2]Definition!$BK$11:$BK$10000&lt;=$V$9)*--([2]Definition!$BG$11:$BG$10000=I72)*--([2]Definition!$BH$11:$BH$10000=F72)*--([2]Definition!$BI$11:$BI$10000=$AJ$1)*--([2]Definition!$BJ$11:$BJ$10000=K72)*--([2]Definition!$BO$11:$BO$10000)))/4</f>
        <v>0</v>
      </c>
      <c r="BH72" s="4">
        <f>SUMPRODUCT(--([2]Definition!$BL$11:$BL$10000&gt;=$V$9)*--([2]Definition!$BK$11:$BK$10000&lt;=$V$9)*--([2]Definition!$BG$11:$BG$10000=I72)*--([2]Definition!$BH$11:$BH$10000=F72)*--([2]Definition!$BI$11:$BI$10000=AJ72)*--([2]Definition!$BJ$11:$BJ$10000=K72)*--([2]Definition!$BM$11:$BM$10000))</f>
        <v>0</v>
      </c>
      <c r="BI72" s="4">
        <f>SUMPRODUCT(--([2]Definition!$BL$11:$BL$10000&gt;=$V$9)*--([2]Definition!$BK$11:$BK$10000&lt;=$V$9)*--([2]Definition!$BG$11:$BG$10000=I72)*--([2]Definition!$BH$11:$BH$10000=F72)*--([2]Definition!$BI$11:$BI$10000=AJ72)*--([2]Definition!$BJ$11:$BJ$10000=K72)*--([2]Definition!$BN$11:$BN$10000))</f>
        <v>0</v>
      </c>
      <c r="BJ72" s="4">
        <f>SUMPRODUCT(--([2]Definition!$BL$11:$BL$10000&gt;=$V$9)*--([2]Definition!$BK$11:$BK$10000&lt;=$V$9)*--([2]Definition!$BG$11:$BG$10000=I72)*--([2]Definition!$BH$11:$BH$10000=F72)*--([2]Definition!$BI$11:$BI$10000=AJ72)*--([2]Definition!$BJ$11:$BJ$10000=K72)*--([2]Definition!$BO$11:$BO$10000))</f>
        <v>0</v>
      </c>
      <c r="BK72" s="15">
        <f t="shared" si="11"/>
        <v>0</v>
      </c>
    </row>
    <row r="73" spans="38:63">
      <c r="AL73" s="4">
        <f t="shared" si="0"/>
        <v>0</v>
      </c>
      <c r="AM73" s="4">
        <f t="shared" si="1"/>
        <v>0</v>
      </c>
      <c r="AN73" s="4">
        <f t="shared" si="2"/>
        <v>0</v>
      </c>
      <c r="AO73" s="4">
        <f t="shared" si="3"/>
        <v>0</v>
      </c>
      <c r="AP73" s="4">
        <f>IF(AL73&lt;&gt;0,((AL73*$AF$1)+(AO73*$AF$1)),IF(AM73&lt;&gt;0,((AM73*$AG$1)+(AO*$AG$1)),AN73-AO73))</f>
        <v>0</v>
      </c>
      <c r="AQ73" s="4">
        <f>IF(K73=[2]Definition!$AD$11,0,($AB$1*S73)/Acc_Multiplier)</f>
        <v>0</v>
      </c>
      <c r="AR73" s="4">
        <f>IF(OR(K73=[2]Definition!$AD$11,K73=[2]Definition!$AD$12),0,($AC$1*S73)/Acc_Multiplier)</f>
        <v>0</v>
      </c>
      <c r="AS73" s="4">
        <f>IF(OR(K73=[2]Definition!$AD$11,K73=[2]Definition!$AD$12),0,($AD$1*S73)/Acc_Multiplier)</f>
        <v>0</v>
      </c>
      <c r="AT73" s="4">
        <f>IF(OR(K73=[2]Definition!$AD$11,K73=[2]Definition!$AD$12),0,($AE$1*S73)/Acc_Multiplier)</f>
        <v>0</v>
      </c>
      <c r="AU73" s="4">
        <f t="shared" si="12"/>
        <v>0</v>
      </c>
      <c r="AV73" s="4">
        <f t="shared" si="5"/>
        <v>0</v>
      </c>
      <c r="AW73" s="4">
        <f t="shared" si="6"/>
        <v>0</v>
      </c>
      <c r="AX73" s="4">
        <f t="shared" si="7"/>
        <v>0</v>
      </c>
      <c r="AY73" s="4" t="str">
        <f t="shared" si="8"/>
        <v/>
      </c>
      <c r="AZ73" s="4" t="str">
        <f t="shared" si="9"/>
        <v/>
      </c>
      <c r="BA73" s="4"/>
      <c r="BB73" s="4"/>
      <c r="BC73" s="4"/>
      <c r="BD73" s="4">
        <f t="shared" si="10"/>
        <v>0</v>
      </c>
      <c r="BE73" s="4">
        <f>(SUMPRODUCT(--([2]Definition!$BL$11:$BL$10000&gt;=$V$9)*--([2]Definition!$BK$11:$BK$10000&lt;=$V$9)*--([2]Definition!$BG$11:$BG$10000=I73)*--([2]Definition!$BH$11:$BH$10000=F73)*--([2]Definition!$BI$11:$BI$10000=$AJ$1)*--([2]Definition!$BJ$11:$BJ$10000=K73)*--([2]Definition!$BM$11:$BM$10000)))/4</f>
        <v>0</v>
      </c>
      <c r="BF73" s="4">
        <f>(SUMPRODUCT(--([2]Definition!$BL$11:$BL$10000&gt;=$V$9)*--([2]Definition!$BK$11:$BK$10000&lt;=$V$9)*--([2]Definition!$BG$11:$BG$10000=I73)*--([2]Definition!$BH$11:$BH$10000=F73)*--([2]Definition!$BI$11:$BI$10000=$AJ$1)*--([2]Definition!$BJ$11:$BJ$10000=K73)*--([2]Definition!$BN$11:$BN$10000)))/4</f>
        <v>0</v>
      </c>
      <c r="BG73" s="4">
        <f>(SUMPRODUCT(--([2]Definition!$BL$11:$BL$10000&gt;=$V$9)*--([2]Definition!$BK$11:$BK$10000&lt;=$V$9)*--([2]Definition!$BG$11:$BG$10000=I73)*--([2]Definition!$BH$11:$BH$10000=F73)*--([2]Definition!$BI$11:$BI$10000=$AJ$1)*--([2]Definition!$BJ$11:$BJ$10000=K73)*--([2]Definition!$BO$11:$BO$10000)))/4</f>
        <v>0</v>
      </c>
      <c r="BH73" s="4">
        <f>SUMPRODUCT(--([2]Definition!$BL$11:$BL$10000&gt;=$V$9)*--([2]Definition!$BK$11:$BK$10000&lt;=$V$9)*--([2]Definition!$BG$11:$BG$10000=I73)*--([2]Definition!$BH$11:$BH$10000=F73)*--([2]Definition!$BI$11:$BI$10000=AJ73)*--([2]Definition!$BJ$11:$BJ$10000=K73)*--([2]Definition!$BM$11:$BM$10000))</f>
        <v>0</v>
      </c>
      <c r="BI73" s="4">
        <f>SUMPRODUCT(--([2]Definition!$BL$11:$BL$10000&gt;=$V$9)*--([2]Definition!$BK$11:$BK$10000&lt;=$V$9)*--([2]Definition!$BG$11:$BG$10000=I73)*--([2]Definition!$BH$11:$BH$10000=F73)*--([2]Definition!$BI$11:$BI$10000=AJ73)*--([2]Definition!$BJ$11:$BJ$10000=K73)*--([2]Definition!$BN$11:$BN$10000))</f>
        <v>0</v>
      </c>
      <c r="BJ73" s="4">
        <f>SUMPRODUCT(--([2]Definition!$BL$11:$BL$10000&gt;=$V$9)*--([2]Definition!$BK$11:$BK$10000&lt;=$V$9)*--([2]Definition!$BG$11:$BG$10000=I73)*--([2]Definition!$BH$11:$BH$10000=F73)*--([2]Definition!$BI$11:$BI$10000=AJ73)*--([2]Definition!$BJ$11:$BJ$10000=K73)*--([2]Definition!$BO$11:$BO$10000))</f>
        <v>0</v>
      </c>
      <c r="BK73" s="15">
        <f t="shared" si="11"/>
        <v>0</v>
      </c>
    </row>
    <row r="74" spans="38:63">
      <c r="AL74" s="4">
        <f t="shared" si="0"/>
        <v>0</v>
      </c>
      <c r="AM74" s="4">
        <f t="shared" si="1"/>
        <v>0</v>
      </c>
      <c r="AN74" s="4">
        <f t="shared" si="2"/>
        <v>0</v>
      </c>
      <c r="AO74" s="4">
        <f t="shared" si="3"/>
        <v>0</v>
      </c>
      <c r="AP74" s="4">
        <f>IF(AL74&lt;&gt;0,((AL74*$AF$1)+(AO74*$AF$1)),IF(AM74&lt;&gt;0,((AM74*$AG$1)+(AO*$AG$1)),AN74-AO74))</f>
        <v>0</v>
      </c>
      <c r="AQ74" s="4">
        <f>IF(K74=[2]Definition!$AD$11,0,($AB$1*S74)/Acc_Multiplier)</f>
        <v>0</v>
      </c>
      <c r="AR74" s="4">
        <f>IF(OR(K74=[2]Definition!$AD$11,K74=[2]Definition!$AD$12),0,($AC$1*S74)/Acc_Multiplier)</f>
        <v>0</v>
      </c>
      <c r="AS74" s="4">
        <f>IF(OR(K74=[2]Definition!$AD$11,K74=[2]Definition!$AD$12),0,($AD$1*S74)/Acc_Multiplier)</f>
        <v>0</v>
      </c>
      <c r="AT74" s="4">
        <f>IF(OR(K74=[2]Definition!$AD$11,K74=[2]Definition!$AD$12),0,($AE$1*S74)/Acc_Multiplier)</f>
        <v>0</v>
      </c>
      <c r="AU74" s="4">
        <f t="shared" si="12"/>
        <v>0</v>
      </c>
      <c r="AV74" s="4">
        <f t="shared" si="5"/>
        <v>0</v>
      </c>
      <c r="AW74" s="4">
        <f t="shared" si="6"/>
        <v>0</v>
      </c>
      <c r="AX74" s="4">
        <f t="shared" si="7"/>
        <v>0</v>
      </c>
      <c r="AY74" s="4" t="str">
        <f t="shared" si="8"/>
        <v/>
      </c>
      <c r="AZ74" s="4" t="str">
        <f t="shared" si="9"/>
        <v/>
      </c>
      <c r="BA74" s="4"/>
      <c r="BB74" s="4"/>
      <c r="BC74" s="4"/>
      <c r="BD74" s="4">
        <f t="shared" si="10"/>
        <v>0</v>
      </c>
      <c r="BE74" s="4">
        <f>(SUMPRODUCT(--([2]Definition!$BL$11:$BL$10000&gt;=$V$9)*--([2]Definition!$BK$11:$BK$10000&lt;=$V$9)*--([2]Definition!$BG$11:$BG$10000=I74)*--([2]Definition!$BH$11:$BH$10000=F74)*--([2]Definition!$BI$11:$BI$10000=$AJ$1)*--([2]Definition!$BJ$11:$BJ$10000=K74)*--([2]Definition!$BM$11:$BM$10000)))/4</f>
        <v>0</v>
      </c>
      <c r="BF74" s="4">
        <f>(SUMPRODUCT(--([2]Definition!$BL$11:$BL$10000&gt;=$V$9)*--([2]Definition!$BK$11:$BK$10000&lt;=$V$9)*--([2]Definition!$BG$11:$BG$10000=I74)*--([2]Definition!$BH$11:$BH$10000=F74)*--([2]Definition!$BI$11:$BI$10000=$AJ$1)*--([2]Definition!$BJ$11:$BJ$10000=K74)*--([2]Definition!$BN$11:$BN$10000)))/4</f>
        <v>0</v>
      </c>
      <c r="BG74" s="4">
        <f>(SUMPRODUCT(--([2]Definition!$BL$11:$BL$10000&gt;=$V$9)*--([2]Definition!$BK$11:$BK$10000&lt;=$V$9)*--([2]Definition!$BG$11:$BG$10000=I74)*--([2]Definition!$BH$11:$BH$10000=F74)*--([2]Definition!$BI$11:$BI$10000=$AJ$1)*--([2]Definition!$BJ$11:$BJ$10000=K74)*--([2]Definition!$BO$11:$BO$10000)))/4</f>
        <v>0</v>
      </c>
      <c r="BH74" s="4">
        <f>SUMPRODUCT(--([2]Definition!$BL$11:$BL$10000&gt;=$V$9)*--([2]Definition!$BK$11:$BK$10000&lt;=$V$9)*--([2]Definition!$BG$11:$BG$10000=I74)*--([2]Definition!$BH$11:$BH$10000=F74)*--([2]Definition!$BI$11:$BI$10000=AJ74)*--([2]Definition!$BJ$11:$BJ$10000=K74)*--([2]Definition!$BM$11:$BM$10000))</f>
        <v>0</v>
      </c>
      <c r="BI74" s="4">
        <f>SUMPRODUCT(--([2]Definition!$BL$11:$BL$10000&gt;=$V$9)*--([2]Definition!$BK$11:$BK$10000&lt;=$V$9)*--([2]Definition!$BG$11:$BG$10000=I74)*--([2]Definition!$BH$11:$BH$10000=F74)*--([2]Definition!$BI$11:$BI$10000=AJ74)*--([2]Definition!$BJ$11:$BJ$10000=K74)*--([2]Definition!$BN$11:$BN$10000))</f>
        <v>0</v>
      </c>
      <c r="BJ74" s="4">
        <f>SUMPRODUCT(--([2]Definition!$BL$11:$BL$10000&gt;=$V$9)*--([2]Definition!$BK$11:$BK$10000&lt;=$V$9)*--([2]Definition!$BG$11:$BG$10000=I74)*--([2]Definition!$BH$11:$BH$10000=F74)*--([2]Definition!$BI$11:$BI$10000=AJ74)*--([2]Definition!$BJ$11:$BJ$10000=K74)*--([2]Definition!$BO$11:$BO$10000))</f>
        <v>0</v>
      </c>
      <c r="BK74" s="15">
        <f t="shared" si="11"/>
        <v>0</v>
      </c>
    </row>
    <row r="75" spans="38:63">
      <c r="AL75" s="4">
        <f t="shared" ref="AL75:AL138" si="13">IF(OR(M75=$M$3,G75=$V$9),W75,IF(AND(M75=$M$2,Q75&lt;&gt;0),BH75+(BE75*Q75),BH75))</f>
        <v>0</v>
      </c>
      <c r="AM75" s="4">
        <f t="shared" ref="AM75:AM138" si="14">IF(OR(M75=$M$3,G75=$V$9),X75,IF(AND(M75=$M$2,Q75&lt;&gt;0),BI75+(BF75*Q75),BI75))</f>
        <v>0</v>
      </c>
      <c r="AN75" s="4">
        <f t="shared" ref="AN75:AN138" si="15">IF(OR(M75=$M$3,G75=$V$9),Y75,IF(AND(M75=$M$2,Q75&lt;&gt;0),BJ75+(BG75*Q75),BJ75))</f>
        <v>0</v>
      </c>
      <c r="AO75" s="4">
        <f t="shared" ref="AO75:AO138" si="16">Z75</f>
        <v>0</v>
      </c>
      <c r="AP75" s="4">
        <f>IF(AL75&lt;&gt;0,((AL75*$AF$1)+(AO75*$AF$1)),IF(AM75&lt;&gt;0,((AM75*$AG$1)+(AO*$AG$1)),AN75-AO75))</f>
        <v>0</v>
      </c>
      <c r="AQ75" s="4">
        <f>IF(K75=[2]Definition!$AD$11,0,($AB$1*S75)/Acc_Multiplier)</f>
        <v>0</v>
      </c>
      <c r="AR75" s="4">
        <f>IF(OR(K75=[2]Definition!$AD$11,K75=[2]Definition!$AD$12),0,($AC$1*S75)/Acc_Multiplier)</f>
        <v>0</v>
      </c>
      <c r="AS75" s="4">
        <f>IF(OR(K75=[2]Definition!$AD$11,K75=[2]Definition!$AD$12),0,($AD$1*S75)/Acc_Multiplier)</f>
        <v>0</v>
      </c>
      <c r="AT75" s="4">
        <f>IF(OR(K75=[2]Definition!$AD$11,K75=[2]Definition!$AD$12),0,($AE$1*S75)/Acc_Multiplier)</f>
        <v>0</v>
      </c>
      <c r="AU75" s="4">
        <f t="shared" ref="AU75:AU106" si="17">(AP75/Acc_Multiplier)-(AQ75+AR75+AS75+AT75)</f>
        <v>0</v>
      </c>
      <c r="AV75" s="4">
        <f t="shared" ref="AV75:AV138" si="18">((SUM(AQ75:AU75)*0.12))</f>
        <v>0</v>
      </c>
      <c r="AW75" s="4">
        <f t="shared" ref="AW75:AW138" si="19">((SUM(AQ75:AU75)+AV75)*0.1)</f>
        <v>0</v>
      </c>
      <c r="AX75" s="4">
        <f t="shared" ref="AX75:AX138" si="20">AP75-SUM(AQ75:AW75)</f>
        <v>0</v>
      </c>
      <c r="AY75" s="4" t="str">
        <f t="shared" ref="AY75:AY138" si="21">IF(B75&lt;&gt;0,$AY$8,"")</f>
        <v/>
      </c>
      <c r="AZ75" s="4" t="str">
        <f t="shared" ref="AZ75:AZ138" si="22">IF(B75&lt;&gt;0,$AZ$8,"")</f>
        <v/>
      </c>
      <c r="BA75" s="4"/>
      <c r="BB75" s="4"/>
      <c r="BC75" s="4"/>
      <c r="BD75" s="4">
        <f t="shared" ref="BD75:BD138" si="23">SUM(AL75:AX75)</f>
        <v>0</v>
      </c>
      <c r="BE75" s="4">
        <f>(SUMPRODUCT(--([2]Definition!$BL$11:$BL$10000&gt;=$V$9)*--([2]Definition!$BK$11:$BK$10000&lt;=$V$9)*--([2]Definition!$BG$11:$BG$10000=I75)*--([2]Definition!$BH$11:$BH$10000=F75)*--([2]Definition!$BI$11:$BI$10000=$AJ$1)*--([2]Definition!$BJ$11:$BJ$10000=K75)*--([2]Definition!$BM$11:$BM$10000)))/4</f>
        <v>0</v>
      </c>
      <c r="BF75" s="4">
        <f>(SUMPRODUCT(--([2]Definition!$BL$11:$BL$10000&gt;=$V$9)*--([2]Definition!$BK$11:$BK$10000&lt;=$V$9)*--([2]Definition!$BG$11:$BG$10000=I75)*--([2]Definition!$BH$11:$BH$10000=F75)*--([2]Definition!$BI$11:$BI$10000=$AJ$1)*--([2]Definition!$BJ$11:$BJ$10000=K75)*--([2]Definition!$BN$11:$BN$10000)))/4</f>
        <v>0</v>
      </c>
      <c r="BG75" s="4">
        <f>(SUMPRODUCT(--([2]Definition!$BL$11:$BL$10000&gt;=$V$9)*--([2]Definition!$BK$11:$BK$10000&lt;=$V$9)*--([2]Definition!$BG$11:$BG$10000=I75)*--([2]Definition!$BH$11:$BH$10000=F75)*--([2]Definition!$BI$11:$BI$10000=$AJ$1)*--([2]Definition!$BJ$11:$BJ$10000=K75)*--([2]Definition!$BO$11:$BO$10000)))/4</f>
        <v>0</v>
      </c>
      <c r="BH75" s="4">
        <f>SUMPRODUCT(--([2]Definition!$BL$11:$BL$10000&gt;=$V$9)*--([2]Definition!$BK$11:$BK$10000&lt;=$V$9)*--([2]Definition!$BG$11:$BG$10000=I75)*--([2]Definition!$BH$11:$BH$10000=F75)*--([2]Definition!$BI$11:$BI$10000=AJ75)*--([2]Definition!$BJ$11:$BJ$10000=K75)*--([2]Definition!$BM$11:$BM$10000))</f>
        <v>0</v>
      </c>
      <c r="BI75" s="4">
        <f>SUMPRODUCT(--([2]Definition!$BL$11:$BL$10000&gt;=$V$9)*--([2]Definition!$BK$11:$BK$10000&lt;=$V$9)*--([2]Definition!$BG$11:$BG$10000=I75)*--([2]Definition!$BH$11:$BH$10000=F75)*--([2]Definition!$BI$11:$BI$10000=AJ75)*--([2]Definition!$BJ$11:$BJ$10000=K75)*--([2]Definition!$BN$11:$BN$10000))</f>
        <v>0</v>
      </c>
      <c r="BJ75" s="4">
        <f>SUMPRODUCT(--([2]Definition!$BL$11:$BL$10000&gt;=$V$9)*--([2]Definition!$BK$11:$BK$10000&lt;=$V$9)*--([2]Definition!$BG$11:$BG$10000=I75)*--([2]Definition!$BH$11:$BH$10000=F75)*--([2]Definition!$BI$11:$BI$10000=AJ75)*--([2]Definition!$BJ$11:$BJ$10000=K75)*--([2]Definition!$BO$11:$BO$10000))</f>
        <v>0</v>
      </c>
      <c r="BK75" s="15">
        <f t="shared" ref="BK75:BK138" si="24">SUM(AL75:AX75)</f>
        <v>0</v>
      </c>
    </row>
    <row r="76" spans="38:63">
      <c r="AL76" s="4">
        <f t="shared" si="13"/>
        <v>0</v>
      </c>
      <c r="AM76" s="4">
        <f t="shared" si="14"/>
        <v>0</v>
      </c>
      <c r="AN76" s="4">
        <f t="shared" si="15"/>
        <v>0</v>
      </c>
      <c r="AO76" s="4">
        <f t="shared" si="16"/>
        <v>0</v>
      </c>
      <c r="AP76" s="4">
        <f>IF(AL76&lt;&gt;0,((AL76*$AF$1)+(AO76*$AF$1)),IF(AM76&lt;&gt;0,((AM76*$AG$1)+(AO*$AG$1)),AN76-AO76))</f>
        <v>0</v>
      </c>
      <c r="AQ76" s="4">
        <f>IF(K76=[2]Definition!$AD$11,0,($AB$1*S76)/Acc_Multiplier)</f>
        <v>0</v>
      </c>
      <c r="AR76" s="4">
        <f>IF(OR(K76=[2]Definition!$AD$11,K76=[2]Definition!$AD$12),0,($AC$1*S76)/Acc_Multiplier)</f>
        <v>0</v>
      </c>
      <c r="AS76" s="4">
        <f>IF(OR(K76=[2]Definition!$AD$11,K76=[2]Definition!$AD$12),0,($AD$1*S76)/Acc_Multiplier)</f>
        <v>0</v>
      </c>
      <c r="AT76" s="4">
        <f>IF(OR(K76=[2]Definition!$AD$11,K76=[2]Definition!$AD$12),0,($AE$1*S76)/Acc_Multiplier)</f>
        <v>0</v>
      </c>
      <c r="AU76" s="4">
        <f t="shared" si="17"/>
        <v>0</v>
      </c>
      <c r="AV76" s="4">
        <f t="shared" si="18"/>
        <v>0</v>
      </c>
      <c r="AW76" s="4">
        <f t="shared" si="19"/>
        <v>0</v>
      </c>
      <c r="AX76" s="4">
        <f t="shared" si="20"/>
        <v>0</v>
      </c>
      <c r="AY76" s="4" t="str">
        <f t="shared" si="21"/>
        <v/>
      </c>
      <c r="AZ76" s="4" t="str">
        <f t="shared" si="22"/>
        <v/>
      </c>
      <c r="BA76" s="4"/>
      <c r="BB76" s="4"/>
      <c r="BC76" s="4"/>
      <c r="BD76" s="4">
        <f t="shared" si="23"/>
        <v>0</v>
      </c>
      <c r="BE76" s="4">
        <f>(SUMPRODUCT(--([2]Definition!$BL$11:$BL$10000&gt;=$V$9)*--([2]Definition!$BK$11:$BK$10000&lt;=$V$9)*--([2]Definition!$BG$11:$BG$10000=I76)*--([2]Definition!$BH$11:$BH$10000=F76)*--([2]Definition!$BI$11:$BI$10000=$AJ$1)*--([2]Definition!$BJ$11:$BJ$10000=K76)*--([2]Definition!$BM$11:$BM$10000)))/4</f>
        <v>0</v>
      </c>
      <c r="BF76" s="4">
        <f>(SUMPRODUCT(--([2]Definition!$BL$11:$BL$10000&gt;=$V$9)*--([2]Definition!$BK$11:$BK$10000&lt;=$V$9)*--([2]Definition!$BG$11:$BG$10000=I76)*--([2]Definition!$BH$11:$BH$10000=F76)*--([2]Definition!$BI$11:$BI$10000=$AJ$1)*--([2]Definition!$BJ$11:$BJ$10000=K76)*--([2]Definition!$BN$11:$BN$10000)))/4</f>
        <v>0</v>
      </c>
      <c r="BG76" s="4">
        <f>(SUMPRODUCT(--([2]Definition!$BL$11:$BL$10000&gt;=$V$9)*--([2]Definition!$BK$11:$BK$10000&lt;=$V$9)*--([2]Definition!$BG$11:$BG$10000=I76)*--([2]Definition!$BH$11:$BH$10000=F76)*--([2]Definition!$BI$11:$BI$10000=$AJ$1)*--([2]Definition!$BJ$11:$BJ$10000=K76)*--([2]Definition!$BO$11:$BO$10000)))/4</f>
        <v>0</v>
      </c>
      <c r="BH76" s="4">
        <f>SUMPRODUCT(--([2]Definition!$BL$11:$BL$10000&gt;=$V$9)*--([2]Definition!$BK$11:$BK$10000&lt;=$V$9)*--([2]Definition!$BG$11:$BG$10000=I76)*--([2]Definition!$BH$11:$BH$10000=F76)*--([2]Definition!$BI$11:$BI$10000=AJ76)*--([2]Definition!$BJ$11:$BJ$10000=K76)*--([2]Definition!$BM$11:$BM$10000))</f>
        <v>0</v>
      </c>
      <c r="BI76" s="4">
        <f>SUMPRODUCT(--([2]Definition!$BL$11:$BL$10000&gt;=$V$9)*--([2]Definition!$BK$11:$BK$10000&lt;=$V$9)*--([2]Definition!$BG$11:$BG$10000=I76)*--([2]Definition!$BH$11:$BH$10000=F76)*--([2]Definition!$BI$11:$BI$10000=AJ76)*--([2]Definition!$BJ$11:$BJ$10000=K76)*--([2]Definition!$BN$11:$BN$10000))</f>
        <v>0</v>
      </c>
      <c r="BJ76" s="4">
        <f>SUMPRODUCT(--([2]Definition!$BL$11:$BL$10000&gt;=$V$9)*--([2]Definition!$BK$11:$BK$10000&lt;=$V$9)*--([2]Definition!$BG$11:$BG$10000=I76)*--([2]Definition!$BH$11:$BH$10000=F76)*--([2]Definition!$BI$11:$BI$10000=AJ76)*--([2]Definition!$BJ$11:$BJ$10000=K76)*--([2]Definition!$BO$11:$BO$10000))</f>
        <v>0</v>
      </c>
      <c r="BK76" s="15">
        <f t="shared" si="24"/>
        <v>0</v>
      </c>
    </row>
    <row r="77" spans="38:63">
      <c r="AL77" s="4">
        <f t="shared" si="13"/>
        <v>0</v>
      </c>
      <c r="AM77" s="4">
        <f t="shared" si="14"/>
        <v>0</v>
      </c>
      <c r="AN77" s="4">
        <f t="shared" si="15"/>
        <v>0</v>
      </c>
      <c r="AO77" s="4">
        <f t="shared" si="16"/>
        <v>0</v>
      </c>
      <c r="AP77" s="4">
        <f>IF(AL77&lt;&gt;0,((AL77*$AF$1)+(AO77*$AF$1)),IF(AM77&lt;&gt;0,((AM77*$AG$1)+(AO*$AG$1)),AN77-AO77))</f>
        <v>0</v>
      </c>
      <c r="AQ77" s="4">
        <f>IF(K77=[2]Definition!$AD$11,0,($AB$1*S77)/Acc_Multiplier)</f>
        <v>0</v>
      </c>
      <c r="AR77" s="4">
        <f>IF(OR(K77=[2]Definition!$AD$11,K77=[2]Definition!$AD$12),0,($AC$1*S77)/Acc_Multiplier)</f>
        <v>0</v>
      </c>
      <c r="AS77" s="4">
        <f>IF(OR(K77=[2]Definition!$AD$11,K77=[2]Definition!$AD$12),0,($AD$1*S77)/Acc_Multiplier)</f>
        <v>0</v>
      </c>
      <c r="AT77" s="4">
        <f>IF(OR(K77=[2]Definition!$AD$11,K77=[2]Definition!$AD$12),0,($AE$1*S77)/Acc_Multiplier)</f>
        <v>0</v>
      </c>
      <c r="AU77" s="4">
        <f t="shared" si="17"/>
        <v>0</v>
      </c>
      <c r="AV77" s="4">
        <f t="shared" si="18"/>
        <v>0</v>
      </c>
      <c r="AW77" s="4">
        <f t="shared" si="19"/>
        <v>0</v>
      </c>
      <c r="AX77" s="4">
        <f t="shared" si="20"/>
        <v>0</v>
      </c>
      <c r="AY77" s="4" t="str">
        <f t="shared" si="21"/>
        <v/>
      </c>
      <c r="AZ77" s="4" t="str">
        <f t="shared" si="22"/>
        <v/>
      </c>
      <c r="BA77" s="4"/>
      <c r="BB77" s="4"/>
      <c r="BC77" s="4"/>
      <c r="BD77" s="4">
        <f t="shared" si="23"/>
        <v>0</v>
      </c>
      <c r="BE77" s="4">
        <f>(SUMPRODUCT(--([2]Definition!$BL$11:$BL$10000&gt;=$V$9)*--([2]Definition!$BK$11:$BK$10000&lt;=$V$9)*--([2]Definition!$BG$11:$BG$10000=I77)*--([2]Definition!$BH$11:$BH$10000=F77)*--([2]Definition!$BI$11:$BI$10000=$AJ$1)*--([2]Definition!$BJ$11:$BJ$10000=K77)*--([2]Definition!$BM$11:$BM$10000)))/4</f>
        <v>0</v>
      </c>
      <c r="BF77" s="4">
        <f>(SUMPRODUCT(--([2]Definition!$BL$11:$BL$10000&gt;=$V$9)*--([2]Definition!$BK$11:$BK$10000&lt;=$V$9)*--([2]Definition!$BG$11:$BG$10000=I77)*--([2]Definition!$BH$11:$BH$10000=F77)*--([2]Definition!$BI$11:$BI$10000=$AJ$1)*--([2]Definition!$BJ$11:$BJ$10000=K77)*--([2]Definition!$BN$11:$BN$10000)))/4</f>
        <v>0</v>
      </c>
      <c r="BG77" s="4">
        <f>(SUMPRODUCT(--([2]Definition!$BL$11:$BL$10000&gt;=$V$9)*--([2]Definition!$BK$11:$BK$10000&lt;=$V$9)*--([2]Definition!$BG$11:$BG$10000=I77)*--([2]Definition!$BH$11:$BH$10000=F77)*--([2]Definition!$BI$11:$BI$10000=$AJ$1)*--([2]Definition!$BJ$11:$BJ$10000=K77)*--([2]Definition!$BO$11:$BO$10000)))/4</f>
        <v>0</v>
      </c>
      <c r="BH77" s="4">
        <f>SUMPRODUCT(--([2]Definition!$BL$11:$BL$10000&gt;=$V$9)*--([2]Definition!$BK$11:$BK$10000&lt;=$V$9)*--([2]Definition!$BG$11:$BG$10000=I77)*--([2]Definition!$BH$11:$BH$10000=F77)*--([2]Definition!$BI$11:$BI$10000=AJ77)*--([2]Definition!$BJ$11:$BJ$10000=K77)*--([2]Definition!$BM$11:$BM$10000))</f>
        <v>0</v>
      </c>
      <c r="BI77" s="4">
        <f>SUMPRODUCT(--([2]Definition!$BL$11:$BL$10000&gt;=$V$9)*--([2]Definition!$BK$11:$BK$10000&lt;=$V$9)*--([2]Definition!$BG$11:$BG$10000=I77)*--([2]Definition!$BH$11:$BH$10000=F77)*--([2]Definition!$BI$11:$BI$10000=AJ77)*--([2]Definition!$BJ$11:$BJ$10000=K77)*--([2]Definition!$BN$11:$BN$10000))</f>
        <v>0</v>
      </c>
      <c r="BJ77" s="4">
        <f>SUMPRODUCT(--([2]Definition!$BL$11:$BL$10000&gt;=$V$9)*--([2]Definition!$BK$11:$BK$10000&lt;=$V$9)*--([2]Definition!$BG$11:$BG$10000=I77)*--([2]Definition!$BH$11:$BH$10000=F77)*--([2]Definition!$BI$11:$BI$10000=AJ77)*--([2]Definition!$BJ$11:$BJ$10000=K77)*--([2]Definition!$BO$11:$BO$10000))</f>
        <v>0</v>
      </c>
      <c r="BK77" s="15">
        <f t="shared" si="24"/>
        <v>0</v>
      </c>
    </row>
    <row r="78" spans="38:63">
      <c r="AL78" s="4">
        <f t="shared" si="13"/>
        <v>0</v>
      </c>
      <c r="AM78" s="4">
        <f t="shared" si="14"/>
        <v>0</v>
      </c>
      <c r="AN78" s="4">
        <f t="shared" si="15"/>
        <v>0</v>
      </c>
      <c r="AO78" s="4">
        <f t="shared" si="16"/>
        <v>0</v>
      </c>
      <c r="AP78" s="4">
        <f>IF(AL78&lt;&gt;0,((AL78*$AF$1)+(AO78*$AF$1)),IF(AM78&lt;&gt;0,((AM78*$AG$1)+(AO*$AG$1)),AN78-AO78))</f>
        <v>0</v>
      </c>
      <c r="AQ78" s="4">
        <f>IF(K78=[2]Definition!$AD$11,0,($AB$1*S78)/Acc_Multiplier)</f>
        <v>0</v>
      </c>
      <c r="AR78" s="4">
        <f>IF(OR(K78=[2]Definition!$AD$11,K78=[2]Definition!$AD$12),0,($AC$1*S78)/Acc_Multiplier)</f>
        <v>0</v>
      </c>
      <c r="AS78" s="4">
        <f>IF(OR(K78=[2]Definition!$AD$11,K78=[2]Definition!$AD$12),0,($AD$1*S78)/Acc_Multiplier)</f>
        <v>0</v>
      </c>
      <c r="AT78" s="4">
        <f>IF(OR(K78=[2]Definition!$AD$11,K78=[2]Definition!$AD$12),0,($AE$1*S78)/Acc_Multiplier)</f>
        <v>0</v>
      </c>
      <c r="AU78" s="4">
        <f t="shared" si="17"/>
        <v>0</v>
      </c>
      <c r="AV78" s="4">
        <f t="shared" si="18"/>
        <v>0</v>
      </c>
      <c r="AW78" s="4">
        <f t="shared" si="19"/>
        <v>0</v>
      </c>
      <c r="AX78" s="4">
        <f t="shared" si="20"/>
        <v>0</v>
      </c>
      <c r="AY78" s="4" t="str">
        <f t="shared" si="21"/>
        <v/>
      </c>
      <c r="AZ78" s="4" t="str">
        <f t="shared" si="22"/>
        <v/>
      </c>
      <c r="BA78" s="4"/>
      <c r="BB78" s="4"/>
      <c r="BC78" s="4"/>
      <c r="BD78" s="4">
        <f t="shared" si="23"/>
        <v>0</v>
      </c>
      <c r="BE78" s="4">
        <f>(SUMPRODUCT(--([2]Definition!$BL$11:$BL$10000&gt;=$V$9)*--([2]Definition!$BK$11:$BK$10000&lt;=$V$9)*--([2]Definition!$BG$11:$BG$10000=I78)*--([2]Definition!$BH$11:$BH$10000=F78)*--([2]Definition!$BI$11:$BI$10000=$AJ$1)*--([2]Definition!$BJ$11:$BJ$10000=K78)*--([2]Definition!$BM$11:$BM$10000)))/4</f>
        <v>0</v>
      </c>
      <c r="BF78" s="4">
        <f>(SUMPRODUCT(--([2]Definition!$BL$11:$BL$10000&gt;=$V$9)*--([2]Definition!$BK$11:$BK$10000&lt;=$V$9)*--([2]Definition!$BG$11:$BG$10000=I78)*--([2]Definition!$BH$11:$BH$10000=F78)*--([2]Definition!$BI$11:$BI$10000=$AJ$1)*--([2]Definition!$BJ$11:$BJ$10000=K78)*--([2]Definition!$BN$11:$BN$10000)))/4</f>
        <v>0</v>
      </c>
      <c r="BG78" s="4">
        <f>(SUMPRODUCT(--([2]Definition!$BL$11:$BL$10000&gt;=$V$9)*--([2]Definition!$BK$11:$BK$10000&lt;=$V$9)*--([2]Definition!$BG$11:$BG$10000=I78)*--([2]Definition!$BH$11:$BH$10000=F78)*--([2]Definition!$BI$11:$BI$10000=$AJ$1)*--([2]Definition!$BJ$11:$BJ$10000=K78)*--([2]Definition!$BO$11:$BO$10000)))/4</f>
        <v>0</v>
      </c>
      <c r="BH78" s="4">
        <f>SUMPRODUCT(--([2]Definition!$BL$11:$BL$10000&gt;=$V$9)*--([2]Definition!$BK$11:$BK$10000&lt;=$V$9)*--([2]Definition!$BG$11:$BG$10000=I78)*--([2]Definition!$BH$11:$BH$10000=F78)*--([2]Definition!$BI$11:$BI$10000=AJ78)*--([2]Definition!$BJ$11:$BJ$10000=K78)*--([2]Definition!$BM$11:$BM$10000))</f>
        <v>0</v>
      </c>
      <c r="BI78" s="4">
        <f>SUMPRODUCT(--([2]Definition!$BL$11:$BL$10000&gt;=$V$9)*--([2]Definition!$BK$11:$BK$10000&lt;=$V$9)*--([2]Definition!$BG$11:$BG$10000=I78)*--([2]Definition!$BH$11:$BH$10000=F78)*--([2]Definition!$BI$11:$BI$10000=AJ78)*--([2]Definition!$BJ$11:$BJ$10000=K78)*--([2]Definition!$BN$11:$BN$10000))</f>
        <v>0</v>
      </c>
      <c r="BJ78" s="4">
        <f>SUMPRODUCT(--([2]Definition!$BL$11:$BL$10000&gt;=$V$9)*--([2]Definition!$BK$11:$BK$10000&lt;=$V$9)*--([2]Definition!$BG$11:$BG$10000=I78)*--([2]Definition!$BH$11:$BH$10000=F78)*--([2]Definition!$BI$11:$BI$10000=AJ78)*--([2]Definition!$BJ$11:$BJ$10000=K78)*--([2]Definition!$BO$11:$BO$10000))</f>
        <v>0</v>
      </c>
      <c r="BK78" s="15">
        <f t="shared" si="24"/>
        <v>0</v>
      </c>
    </row>
    <row r="79" spans="38:63">
      <c r="AL79" s="4">
        <f t="shared" si="13"/>
        <v>0</v>
      </c>
      <c r="AM79" s="4">
        <f t="shared" si="14"/>
        <v>0</v>
      </c>
      <c r="AN79" s="4">
        <f t="shared" si="15"/>
        <v>0</v>
      </c>
      <c r="AO79" s="4">
        <f t="shared" si="16"/>
        <v>0</v>
      </c>
      <c r="AP79" s="4">
        <f>IF(AL79&lt;&gt;0,((AL79*$AF$1)+(AO79*$AF$1)),IF(AM79&lt;&gt;0,((AM79*$AG$1)+(AO*$AG$1)),AN79-AO79))</f>
        <v>0</v>
      </c>
      <c r="AQ79" s="4">
        <f>IF(K79=[2]Definition!$AD$11,0,($AB$1*S79)/Acc_Multiplier)</f>
        <v>0</v>
      </c>
      <c r="AR79" s="4">
        <f>IF(OR(K79=[2]Definition!$AD$11,K79=[2]Definition!$AD$12),0,($AC$1*S79)/Acc_Multiplier)</f>
        <v>0</v>
      </c>
      <c r="AS79" s="4">
        <f>IF(OR(K79=[2]Definition!$AD$11,K79=[2]Definition!$AD$12),0,($AD$1*S79)/Acc_Multiplier)</f>
        <v>0</v>
      </c>
      <c r="AT79" s="4">
        <f>IF(OR(K79=[2]Definition!$AD$11,K79=[2]Definition!$AD$12),0,($AE$1*S79)/Acc_Multiplier)</f>
        <v>0</v>
      </c>
      <c r="AU79" s="4">
        <f t="shared" si="17"/>
        <v>0</v>
      </c>
      <c r="AV79" s="4">
        <f t="shared" si="18"/>
        <v>0</v>
      </c>
      <c r="AW79" s="4">
        <f t="shared" si="19"/>
        <v>0</v>
      </c>
      <c r="AX79" s="4">
        <f t="shared" si="20"/>
        <v>0</v>
      </c>
      <c r="AY79" s="4" t="str">
        <f t="shared" si="21"/>
        <v/>
      </c>
      <c r="AZ79" s="4" t="str">
        <f t="shared" si="22"/>
        <v/>
      </c>
      <c r="BA79" s="4"/>
      <c r="BB79" s="4"/>
      <c r="BC79" s="4"/>
      <c r="BD79" s="4">
        <f t="shared" si="23"/>
        <v>0</v>
      </c>
      <c r="BE79" s="4">
        <f>(SUMPRODUCT(--([2]Definition!$BL$11:$BL$10000&gt;=$V$9)*--([2]Definition!$BK$11:$BK$10000&lt;=$V$9)*--([2]Definition!$BG$11:$BG$10000=I79)*--([2]Definition!$BH$11:$BH$10000=F79)*--([2]Definition!$BI$11:$BI$10000=$AJ$1)*--([2]Definition!$BJ$11:$BJ$10000=K79)*--([2]Definition!$BM$11:$BM$10000)))/4</f>
        <v>0</v>
      </c>
      <c r="BF79" s="4">
        <f>(SUMPRODUCT(--([2]Definition!$BL$11:$BL$10000&gt;=$V$9)*--([2]Definition!$BK$11:$BK$10000&lt;=$V$9)*--([2]Definition!$BG$11:$BG$10000=I79)*--([2]Definition!$BH$11:$BH$10000=F79)*--([2]Definition!$BI$11:$BI$10000=$AJ$1)*--([2]Definition!$BJ$11:$BJ$10000=K79)*--([2]Definition!$BN$11:$BN$10000)))/4</f>
        <v>0</v>
      </c>
      <c r="BG79" s="4">
        <f>(SUMPRODUCT(--([2]Definition!$BL$11:$BL$10000&gt;=$V$9)*--([2]Definition!$BK$11:$BK$10000&lt;=$V$9)*--([2]Definition!$BG$11:$BG$10000=I79)*--([2]Definition!$BH$11:$BH$10000=F79)*--([2]Definition!$BI$11:$BI$10000=$AJ$1)*--([2]Definition!$BJ$11:$BJ$10000=K79)*--([2]Definition!$BO$11:$BO$10000)))/4</f>
        <v>0</v>
      </c>
      <c r="BH79" s="4">
        <f>SUMPRODUCT(--([2]Definition!$BL$11:$BL$10000&gt;=$V$9)*--([2]Definition!$BK$11:$BK$10000&lt;=$V$9)*--([2]Definition!$BG$11:$BG$10000=I79)*--([2]Definition!$BH$11:$BH$10000=F79)*--([2]Definition!$BI$11:$BI$10000=AJ79)*--([2]Definition!$BJ$11:$BJ$10000=K79)*--([2]Definition!$BM$11:$BM$10000))</f>
        <v>0</v>
      </c>
      <c r="BI79" s="4">
        <f>SUMPRODUCT(--([2]Definition!$BL$11:$BL$10000&gt;=$V$9)*--([2]Definition!$BK$11:$BK$10000&lt;=$V$9)*--([2]Definition!$BG$11:$BG$10000=I79)*--([2]Definition!$BH$11:$BH$10000=F79)*--([2]Definition!$BI$11:$BI$10000=AJ79)*--([2]Definition!$BJ$11:$BJ$10000=K79)*--([2]Definition!$BN$11:$BN$10000))</f>
        <v>0</v>
      </c>
      <c r="BJ79" s="4">
        <f>SUMPRODUCT(--([2]Definition!$BL$11:$BL$10000&gt;=$V$9)*--([2]Definition!$BK$11:$BK$10000&lt;=$V$9)*--([2]Definition!$BG$11:$BG$10000=I79)*--([2]Definition!$BH$11:$BH$10000=F79)*--([2]Definition!$BI$11:$BI$10000=AJ79)*--([2]Definition!$BJ$11:$BJ$10000=K79)*--([2]Definition!$BO$11:$BO$10000))</f>
        <v>0</v>
      </c>
      <c r="BK79" s="15">
        <f t="shared" si="24"/>
        <v>0</v>
      </c>
    </row>
    <row r="80" spans="38:63">
      <c r="AL80" s="4">
        <f t="shared" si="13"/>
        <v>0</v>
      </c>
      <c r="AM80" s="4">
        <f t="shared" si="14"/>
        <v>0</v>
      </c>
      <c r="AN80" s="4">
        <f t="shared" si="15"/>
        <v>0</v>
      </c>
      <c r="AO80" s="4">
        <f t="shared" si="16"/>
        <v>0</v>
      </c>
      <c r="AP80" s="4">
        <f>IF(AL80&lt;&gt;0,((AL80*$AF$1)+(AO80*$AF$1)),IF(AM80&lt;&gt;0,((AM80*$AG$1)+(AO*$AG$1)),AN80-AO80))</f>
        <v>0</v>
      </c>
      <c r="AQ80" s="4">
        <f>IF(K80=[2]Definition!$AD$11,0,($AB$1*S80)/Acc_Multiplier)</f>
        <v>0</v>
      </c>
      <c r="AR80" s="4">
        <f>IF(OR(K80=[2]Definition!$AD$11,K80=[2]Definition!$AD$12),0,($AC$1*S80)/Acc_Multiplier)</f>
        <v>0</v>
      </c>
      <c r="AS80" s="4">
        <f>IF(OR(K80=[2]Definition!$AD$11,K80=[2]Definition!$AD$12),0,($AD$1*S80)/Acc_Multiplier)</f>
        <v>0</v>
      </c>
      <c r="AT80" s="4">
        <f>IF(OR(K80=[2]Definition!$AD$11,K80=[2]Definition!$AD$12),0,($AE$1*S80)/Acc_Multiplier)</f>
        <v>0</v>
      </c>
      <c r="AU80" s="4">
        <f t="shared" si="17"/>
        <v>0</v>
      </c>
      <c r="AV80" s="4">
        <f t="shared" si="18"/>
        <v>0</v>
      </c>
      <c r="AW80" s="4">
        <f t="shared" si="19"/>
        <v>0</v>
      </c>
      <c r="AX80" s="4">
        <f t="shared" si="20"/>
        <v>0</v>
      </c>
      <c r="AY80" s="4" t="str">
        <f t="shared" si="21"/>
        <v/>
      </c>
      <c r="AZ80" s="4" t="str">
        <f t="shared" si="22"/>
        <v/>
      </c>
      <c r="BA80" s="4"/>
      <c r="BB80" s="4"/>
      <c r="BC80" s="4"/>
      <c r="BD80" s="4">
        <f t="shared" si="23"/>
        <v>0</v>
      </c>
      <c r="BE80" s="4">
        <f>(SUMPRODUCT(--([2]Definition!$BL$11:$BL$10000&gt;=$V$9)*--([2]Definition!$BK$11:$BK$10000&lt;=$V$9)*--([2]Definition!$BG$11:$BG$10000=I80)*--([2]Definition!$BH$11:$BH$10000=F80)*--([2]Definition!$BI$11:$BI$10000=$AJ$1)*--([2]Definition!$BJ$11:$BJ$10000=K80)*--([2]Definition!$BM$11:$BM$10000)))/4</f>
        <v>0</v>
      </c>
      <c r="BF80" s="4">
        <f>(SUMPRODUCT(--([2]Definition!$BL$11:$BL$10000&gt;=$V$9)*--([2]Definition!$BK$11:$BK$10000&lt;=$V$9)*--([2]Definition!$BG$11:$BG$10000=I80)*--([2]Definition!$BH$11:$BH$10000=F80)*--([2]Definition!$BI$11:$BI$10000=$AJ$1)*--([2]Definition!$BJ$11:$BJ$10000=K80)*--([2]Definition!$BN$11:$BN$10000)))/4</f>
        <v>0</v>
      </c>
      <c r="BG80" s="4">
        <f>(SUMPRODUCT(--([2]Definition!$BL$11:$BL$10000&gt;=$V$9)*--([2]Definition!$BK$11:$BK$10000&lt;=$V$9)*--([2]Definition!$BG$11:$BG$10000=I80)*--([2]Definition!$BH$11:$BH$10000=F80)*--([2]Definition!$BI$11:$BI$10000=$AJ$1)*--([2]Definition!$BJ$11:$BJ$10000=K80)*--([2]Definition!$BO$11:$BO$10000)))/4</f>
        <v>0</v>
      </c>
      <c r="BH80" s="4">
        <f>SUMPRODUCT(--([2]Definition!$BL$11:$BL$10000&gt;=$V$9)*--([2]Definition!$BK$11:$BK$10000&lt;=$V$9)*--([2]Definition!$BG$11:$BG$10000=I80)*--([2]Definition!$BH$11:$BH$10000=F80)*--([2]Definition!$BI$11:$BI$10000=AJ80)*--([2]Definition!$BJ$11:$BJ$10000=K80)*--([2]Definition!$BM$11:$BM$10000))</f>
        <v>0</v>
      </c>
      <c r="BI80" s="4">
        <f>SUMPRODUCT(--([2]Definition!$BL$11:$BL$10000&gt;=$V$9)*--([2]Definition!$BK$11:$BK$10000&lt;=$V$9)*--([2]Definition!$BG$11:$BG$10000=I80)*--([2]Definition!$BH$11:$BH$10000=F80)*--([2]Definition!$BI$11:$BI$10000=AJ80)*--([2]Definition!$BJ$11:$BJ$10000=K80)*--([2]Definition!$BN$11:$BN$10000))</f>
        <v>0</v>
      </c>
      <c r="BJ80" s="4">
        <f>SUMPRODUCT(--([2]Definition!$BL$11:$BL$10000&gt;=$V$9)*--([2]Definition!$BK$11:$BK$10000&lt;=$V$9)*--([2]Definition!$BG$11:$BG$10000=I80)*--([2]Definition!$BH$11:$BH$10000=F80)*--([2]Definition!$BI$11:$BI$10000=AJ80)*--([2]Definition!$BJ$11:$BJ$10000=K80)*--([2]Definition!$BO$11:$BO$10000))</f>
        <v>0</v>
      </c>
      <c r="BK80" s="15">
        <f t="shared" si="24"/>
        <v>0</v>
      </c>
    </row>
    <row r="81" spans="38:63">
      <c r="AL81" s="4">
        <f t="shared" si="13"/>
        <v>0</v>
      </c>
      <c r="AM81" s="4">
        <f t="shared" si="14"/>
        <v>0</v>
      </c>
      <c r="AN81" s="4">
        <f t="shared" si="15"/>
        <v>0</v>
      </c>
      <c r="AO81" s="4">
        <f t="shared" si="16"/>
        <v>0</v>
      </c>
      <c r="AP81" s="4">
        <f>IF(AL81&lt;&gt;0,((AL81*$AF$1)+(AO81*$AF$1)),IF(AM81&lt;&gt;0,((AM81*$AG$1)+(AO*$AG$1)),AN81-AO81))</f>
        <v>0</v>
      </c>
      <c r="AQ81" s="4">
        <f>IF(K81=[2]Definition!$AD$11,0,($AB$1*S81)/Acc_Multiplier)</f>
        <v>0</v>
      </c>
      <c r="AR81" s="4">
        <f>IF(OR(K81=[2]Definition!$AD$11,K81=[2]Definition!$AD$12),0,($AC$1*S81)/Acc_Multiplier)</f>
        <v>0</v>
      </c>
      <c r="AS81" s="4">
        <f>IF(OR(K81=[2]Definition!$AD$11,K81=[2]Definition!$AD$12),0,($AD$1*S81)/Acc_Multiplier)</f>
        <v>0</v>
      </c>
      <c r="AT81" s="4">
        <f>IF(OR(K81=[2]Definition!$AD$11,K81=[2]Definition!$AD$12),0,($AE$1*S81)/Acc_Multiplier)</f>
        <v>0</v>
      </c>
      <c r="AU81" s="4">
        <f t="shared" si="17"/>
        <v>0</v>
      </c>
      <c r="AV81" s="4">
        <f t="shared" si="18"/>
        <v>0</v>
      </c>
      <c r="AW81" s="4">
        <f t="shared" si="19"/>
        <v>0</v>
      </c>
      <c r="AX81" s="4">
        <f t="shared" si="20"/>
        <v>0</v>
      </c>
      <c r="AY81" s="4" t="str">
        <f t="shared" si="21"/>
        <v/>
      </c>
      <c r="AZ81" s="4" t="str">
        <f t="shared" si="22"/>
        <v/>
      </c>
      <c r="BA81" s="4"/>
      <c r="BB81" s="4"/>
      <c r="BC81" s="4"/>
      <c r="BD81" s="4">
        <f t="shared" si="23"/>
        <v>0</v>
      </c>
      <c r="BE81" s="4">
        <f>(SUMPRODUCT(--([2]Definition!$BL$11:$BL$10000&gt;=$V$9)*--([2]Definition!$BK$11:$BK$10000&lt;=$V$9)*--([2]Definition!$BG$11:$BG$10000=I81)*--([2]Definition!$BH$11:$BH$10000=F81)*--([2]Definition!$BI$11:$BI$10000=$AJ$1)*--([2]Definition!$BJ$11:$BJ$10000=K81)*--([2]Definition!$BM$11:$BM$10000)))/4</f>
        <v>0</v>
      </c>
      <c r="BF81" s="4">
        <f>(SUMPRODUCT(--([2]Definition!$BL$11:$BL$10000&gt;=$V$9)*--([2]Definition!$BK$11:$BK$10000&lt;=$V$9)*--([2]Definition!$BG$11:$BG$10000=I81)*--([2]Definition!$BH$11:$BH$10000=F81)*--([2]Definition!$BI$11:$BI$10000=$AJ$1)*--([2]Definition!$BJ$11:$BJ$10000=K81)*--([2]Definition!$BN$11:$BN$10000)))/4</f>
        <v>0</v>
      </c>
      <c r="BG81" s="4">
        <f>(SUMPRODUCT(--([2]Definition!$BL$11:$BL$10000&gt;=$V$9)*--([2]Definition!$BK$11:$BK$10000&lt;=$V$9)*--([2]Definition!$BG$11:$BG$10000=I81)*--([2]Definition!$BH$11:$BH$10000=F81)*--([2]Definition!$BI$11:$BI$10000=$AJ$1)*--([2]Definition!$BJ$11:$BJ$10000=K81)*--([2]Definition!$BO$11:$BO$10000)))/4</f>
        <v>0</v>
      </c>
      <c r="BH81" s="4">
        <f>SUMPRODUCT(--([2]Definition!$BL$11:$BL$10000&gt;=$V$9)*--([2]Definition!$BK$11:$BK$10000&lt;=$V$9)*--([2]Definition!$BG$11:$BG$10000=I81)*--([2]Definition!$BH$11:$BH$10000=F81)*--([2]Definition!$BI$11:$BI$10000=AJ81)*--([2]Definition!$BJ$11:$BJ$10000=K81)*--([2]Definition!$BM$11:$BM$10000))</f>
        <v>0</v>
      </c>
      <c r="BI81" s="4">
        <f>SUMPRODUCT(--([2]Definition!$BL$11:$BL$10000&gt;=$V$9)*--([2]Definition!$BK$11:$BK$10000&lt;=$V$9)*--([2]Definition!$BG$11:$BG$10000=I81)*--([2]Definition!$BH$11:$BH$10000=F81)*--([2]Definition!$BI$11:$BI$10000=AJ81)*--([2]Definition!$BJ$11:$BJ$10000=K81)*--([2]Definition!$BN$11:$BN$10000))</f>
        <v>0</v>
      </c>
      <c r="BJ81" s="4">
        <f>SUMPRODUCT(--([2]Definition!$BL$11:$BL$10000&gt;=$V$9)*--([2]Definition!$BK$11:$BK$10000&lt;=$V$9)*--([2]Definition!$BG$11:$BG$10000=I81)*--([2]Definition!$BH$11:$BH$10000=F81)*--([2]Definition!$BI$11:$BI$10000=AJ81)*--([2]Definition!$BJ$11:$BJ$10000=K81)*--([2]Definition!$BO$11:$BO$10000))</f>
        <v>0</v>
      </c>
      <c r="BK81" s="15">
        <f t="shared" si="24"/>
        <v>0</v>
      </c>
    </row>
    <row r="82" spans="38:63">
      <c r="AL82" s="4">
        <f t="shared" si="13"/>
        <v>0</v>
      </c>
      <c r="AM82" s="4">
        <f t="shared" si="14"/>
        <v>0</v>
      </c>
      <c r="AN82" s="4">
        <f t="shared" si="15"/>
        <v>0</v>
      </c>
      <c r="AO82" s="4">
        <f t="shared" si="16"/>
        <v>0</v>
      </c>
      <c r="AP82" s="4">
        <f>IF(AL82&lt;&gt;0,((AL82*$AF$1)+(AO82*$AF$1)),IF(AM82&lt;&gt;0,((AM82*$AG$1)+(AO*$AG$1)),AN82-AO82))</f>
        <v>0</v>
      </c>
      <c r="AQ82" s="4">
        <f>IF(K82=[2]Definition!$AD$11,0,($AB$1*S82)/Acc_Multiplier)</f>
        <v>0</v>
      </c>
      <c r="AR82" s="4">
        <f>IF(OR(K82=[2]Definition!$AD$11,K82=[2]Definition!$AD$12),0,($AC$1*S82)/Acc_Multiplier)</f>
        <v>0</v>
      </c>
      <c r="AS82" s="4">
        <f>IF(OR(K82=[2]Definition!$AD$11,K82=[2]Definition!$AD$12),0,($AD$1*S82)/Acc_Multiplier)</f>
        <v>0</v>
      </c>
      <c r="AT82" s="4">
        <f>IF(OR(K82=[2]Definition!$AD$11,K82=[2]Definition!$AD$12),0,($AE$1*S82)/Acc_Multiplier)</f>
        <v>0</v>
      </c>
      <c r="AU82" s="4">
        <f t="shared" si="17"/>
        <v>0</v>
      </c>
      <c r="AV82" s="4">
        <f t="shared" si="18"/>
        <v>0</v>
      </c>
      <c r="AW82" s="4">
        <f t="shared" si="19"/>
        <v>0</v>
      </c>
      <c r="AX82" s="4">
        <f t="shared" si="20"/>
        <v>0</v>
      </c>
      <c r="AY82" s="4" t="str">
        <f t="shared" si="21"/>
        <v/>
      </c>
      <c r="AZ82" s="4" t="str">
        <f t="shared" si="22"/>
        <v/>
      </c>
      <c r="BA82" s="4"/>
      <c r="BB82" s="4"/>
      <c r="BC82" s="4"/>
      <c r="BD82" s="4">
        <f t="shared" si="23"/>
        <v>0</v>
      </c>
      <c r="BE82" s="4">
        <f>(SUMPRODUCT(--([2]Definition!$BL$11:$BL$10000&gt;=$V$9)*--([2]Definition!$BK$11:$BK$10000&lt;=$V$9)*--([2]Definition!$BG$11:$BG$10000=I82)*--([2]Definition!$BH$11:$BH$10000=F82)*--([2]Definition!$BI$11:$BI$10000=$AJ$1)*--([2]Definition!$BJ$11:$BJ$10000=K82)*--([2]Definition!$BM$11:$BM$10000)))/4</f>
        <v>0</v>
      </c>
      <c r="BF82" s="4">
        <f>(SUMPRODUCT(--([2]Definition!$BL$11:$BL$10000&gt;=$V$9)*--([2]Definition!$BK$11:$BK$10000&lt;=$V$9)*--([2]Definition!$BG$11:$BG$10000=I82)*--([2]Definition!$BH$11:$BH$10000=F82)*--([2]Definition!$BI$11:$BI$10000=$AJ$1)*--([2]Definition!$BJ$11:$BJ$10000=K82)*--([2]Definition!$BN$11:$BN$10000)))/4</f>
        <v>0</v>
      </c>
      <c r="BG82" s="4">
        <f>(SUMPRODUCT(--([2]Definition!$BL$11:$BL$10000&gt;=$V$9)*--([2]Definition!$BK$11:$BK$10000&lt;=$V$9)*--([2]Definition!$BG$11:$BG$10000=I82)*--([2]Definition!$BH$11:$BH$10000=F82)*--([2]Definition!$BI$11:$BI$10000=$AJ$1)*--([2]Definition!$BJ$11:$BJ$10000=K82)*--([2]Definition!$BO$11:$BO$10000)))/4</f>
        <v>0</v>
      </c>
      <c r="BH82" s="4">
        <f>SUMPRODUCT(--([2]Definition!$BL$11:$BL$10000&gt;=$V$9)*--([2]Definition!$BK$11:$BK$10000&lt;=$V$9)*--([2]Definition!$BG$11:$BG$10000=I82)*--([2]Definition!$BH$11:$BH$10000=F82)*--([2]Definition!$BI$11:$BI$10000=AJ82)*--([2]Definition!$BJ$11:$BJ$10000=K82)*--([2]Definition!$BM$11:$BM$10000))</f>
        <v>0</v>
      </c>
      <c r="BI82" s="4">
        <f>SUMPRODUCT(--([2]Definition!$BL$11:$BL$10000&gt;=$V$9)*--([2]Definition!$BK$11:$BK$10000&lt;=$V$9)*--([2]Definition!$BG$11:$BG$10000=I82)*--([2]Definition!$BH$11:$BH$10000=F82)*--([2]Definition!$BI$11:$BI$10000=AJ82)*--([2]Definition!$BJ$11:$BJ$10000=K82)*--([2]Definition!$BN$11:$BN$10000))</f>
        <v>0</v>
      </c>
      <c r="BJ82" s="4">
        <f>SUMPRODUCT(--([2]Definition!$BL$11:$BL$10000&gt;=$V$9)*--([2]Definition!$BK$11:$BK$10000&lt;=$V$9)*--([2]Definition!$BG$11:$BG$10000=I82)*--([2]Definition!$BH$11:$BH$10000=F82)*--([2]Definition!$BI$11:$BI$10000=AJ82)*--([2]Definition!$BJ$11:$BJ$10000=K82)*--([2]Definition!$BO$11:$BO$10000))</f>
        <v>0</v>
      </c>
      <c r="BK82" s="15">
        <f t="shared" si="24"/>
        <v>0</v>
      </c>
    </row>
    <row r="83" spans="38:63">
      <c r="AL83" s="4">
        <f t="shared" si="13"/>
        <v>0</v>
      </c>
      <c r="AM83" s="4">
        <f t="shared" si="14"/>
        <v>0</v>
      </c>
      <c r="AN83" s="4">
        <f t="shared" si="15"/>
        <v>0</v>
      </c>
      <c r="AO83" s="4">
        <f t="shared" si="16"/>
        <v>0</v>
      </c>
      <c r="AP83" s="4">
        <f>IF(AL83&lt;&gt;0,((AL83*$AF$1)+(AO83*$AF$1)),IF(AM83&lt;&gt;0,((AM83*$AG$1)+(AO*$AG$1)),AN83-AO83))</f>
        <v>0</v>
      </c>
      <c r="AQ83" s="4">
        <f>IF(K83=[2]Definition!$AD$11,0,($AB$1*S83)/Acc_Multiplier)</f>
        <v>0</v>
      </c>
      <c r="AR83" s="4">
        <f>IF(OR(K83=[2]Definition!$AD$11,K83=[2]Definition!$AD$12),0,($AC$1*S83)/Acc_Multiplier)</f>
        <v>0</v>
      </c>
      <c r="AS83" s="4">
        <f>IF(OR(K83=[2]Definition!$AD$11,K83=[2]Definition!$AD$12),0,($AD$1*S83)/Acc_Multiplier)</f>
        <v>0</v>
      </c>
      <c r="AT83" s="4">
        <f>IF(OR(K83=[2]Definition!$AD$11,K83=[2]Definition!$AD$12),0,($AE$1*S83)/Acc_Multiplier)</f>
        <v>0</v>
      </c>
      <c r="AU83" s="4">
        <f t="shared" si="17"/>
        <v>0</v>
      </c>
      <c r="AV83" s="4">
        <f t="shared" si="18"/>
        <v>0</v>
      </c>
      <c r="AW83" s="4">
        <f t="shared" si="19"/>
        <v>0</v>
      </c>
      <c r="AX83" s="4">
        <f t="shared" si="20"/>
        <v>0</v>
      </c>
      <c r="AY83" s="4" t="str">
        <f t="shared" si="21"/>
        <v/>
      </c>
      <c r="AZ83" s="4" t="str">
        <f t="shared" si="22"/>
        <v/>
      </c>
      <c r="BA83" s="4"/>
      <c r="BB83" s="4"/>
      <c r="BC83" s="4"/>
      <c r="BD83" s="4">
        <f t="shared" si="23"/>
        <v>0</v>
      </c>
      <c r="BE83" s="4">
        <f>(SUMPRODUCT(--([2]Definition!$BL$11:$BL$10000&gt;=$V$9)*--([2]Definition!$BK$11:$BK$10000&lt;=$V$9)*--([2]Definition!$BG$11:$BG$10000=I83)*--([2]Definition!$BH$11:$BH$10000=F83)*--([2]Definition!$BI$11:$BI$10000=$AJ$1)*--([2]Definition!$BJ$11:$BJ$10000=K83)*--([2]Definition!$BM$11:$BM$10000)))/4</f>
        <v>0</v>
      </c>
      <c r="BF83" s="4">
        <f>(SUMPRODUCT(--([2]Definition!$BL$11:$BL$10000&gt;=$V$9)*--([2]Definition!$BK$11:$BK$10000&lt;=$V$9)*--([2]Definition!$BG$11:$BG$10000=I83)*--([2]Definition!$BH$11:$BH$10000=F83)*--([2]Definition!$BI$11:$BI$10000=$AJ$1)*--([2]Definition!$BJ$11:$BJ$10000=K83)*--([2]Definition!$BN$11:$BN$10000)))/4</f>
        <v>0</v>
      </c>
      <c r="BG83" s="4">
        <f>(SUMPRODUCT(--([2]Definition!$BL$11:$BL$10000&gt;=$V$9)*--([2]Definition!$BK$11:$BK$10000&lt;=$V$9)*--([2]Definition!$BG$11:$BG$10000=I83)*--([2]Definition!$BH$11:$BH$10000=F83)*--([2]Definition!$BI$11:$BI$10000=$AJ$1)*--([2]Definition!$BJ$11:$BJ$10000=K83)*--([2]Definition!$BO$11:$BO$10000)))/4</f>
        <v>0</v>
      </c>
      <c r="BH83" s="4">
        <f>SUMPRODUCT(--([2]Definition!$BL$11:$BL$10000&gt;=$V$9)*--([2]Definition!$BK$11:$BK$10000&lt;=$V$9)*--([2]Definition!$BG$11:$BG$10000=I83)*--([2]Definition!$BH$11:$BH$10000=F83)*--([2]Definition!$BI$11:$BI$10000=AJ83)*--([2]Definition!$BJ$11:$BJ$10000=K83)*--([2]Definition!$BM$11:$BM$10000))</f>
        <v>0</v>
      </c>
      <c r="BI83" s="4">
        <f>SUMPRODUCT(--([2]Definition!$BL$11:$BL$10000&gt;=$V$9)*--([2]Definition!$BK$11:$BK$10000&lt;=$V$9)*--([2]Definition!$BG$11:$BG$10000=I83)*--([2]Definition!$BH$11:$BH$10000=F83)*--([2]Definition!$BI$11:$BI$10000=AJ83)*--([2]Definition!$BJ$11:$BJ$10000=K83)*--([2]Definition!$BN$11:$BN$10000))</f>
        <v>0</v>
      </c>
      <c r="BJ83" s="4">
        <f>SUMPRODUCT(--([2]Definition!$BL$11:$BL$10000&gt;=$V$9)*--([2]Definition!$BK$11:$BK$10000&lt;=$V$9)*--([2]Definition!$BG$11:$BG$10000=I83)*--([2]Definition!$BH$11:$BH$10000=F83)*--([2]Definition!$BI$11:$BI$10000=AJ83)*--([2]Definition!$BJ$11:$BJ$10000=K83)*--([2]Definition!$BO$11:$BO$10000))</f>
        <v>0</v>
      </c>
      <c r="BK83" s="15">
        <f t="shared" si="24"/>
        <v>0</v>
      </c>
    </row>
    <row r="84" spans="38:63">
      <c r="AL84" s="4">
        <f t="shared" si="13"/>
        <v>0</v>
      </c>
      <c r="AM84" s="4">
        <f t="shared" si="14"/>
        <v>0</v>
      </c>
      <c r="AN84" s="4">
        <f t="shared" si="15"/>
        <v>0</v>
      </c>
      <c r="AO84" s="4">
        <f t="shared" si="16"/>
        <v>0</v>
      </c>
      <c r="AP84" s="4">
        <f>IF(AL84&lt;&gt;0,((AL84*$AF$1)+(AO84*$AF$1)),IF(AM84&lt;&gt;0,((AM84*$AG$1)+(AO*$AG$1)),AN84-AO84))</f>
        <v>0</v>
      </c>
      <c r="AQ84" s="4">
        <f>IF(K84=[2]Definition!$AD$11,0,($AB$1*S84)/Acc_Multiplier)</f>
        <v>0</v>
      </c>
      <c r="AR84" s="4">
        <f>IF(OR(K84=[2]Definition!$AD$11,K84=[2]Definition!$AD$12),0,($AC$1*S84)/Acc_Multiplier)</f>
        <v>0</v>
      </c>
      <c r="AS84" s="4">
        <f>IF(OR(K84=[2]Definition!$AD$11,K84=[2]Definition!$AD$12),0,($AD$1*S84)/Acc_Multiplier)</f>
        <v>0</v>
      </c>
      <c r="AT84" s="4">
        <f>IF(OR(K84=[2]Definition!$AD$11,K84=[2]Definition!$AD$12),0,($AE$1*S84)/Acc_Multiplier)</f>
        <v>0</v>
      </c>
      <c r="AU84" s="4">
        <f t="shared" si="17"/>
        <v>0</v>
      </c>
      <c r="AV84" s="4">
        <f t="shared" si="18"/>
        <v>0</v>
      </c>
      <c r="AW84" s="4">
        <f t="shared" si="19"/>
        <v>0</v>
      </c>
      <c r="AX84" s="4">
        <f t="shared" si="20"/>
        <v>0</v>
      </c>
      <c r="AY84" s="4" t="str">
        <f t="shared" si="21"/>
        <v/>
      </c>
      <c r="AZ84" s="4" t="str">
        <f t="shared" si="22"/>
        <v/>
      </c>
      <c r="BA84" s="4"/>
      <c r="BB84" s="4"/>
      <c r="BC84" s="4"/>
      <c r="BD84" s="4">
        <f t="shared" si="23"/>
        <v>0</v>
      </c>
      <c r="BE84" s="4">
        <f>(SUMPRODUCT(--([2]Definition!$BL$11:$BL$10000&gt;=$V$9)*--([2]Definition!$BK$11:$BK$10000&lt;=$V$9)*--([2]Definition!$BG$11:$BG$10000=I84)*--([2]Definition!$BH$11:$BH$10000=F84)*--([2]Definition!$BI$11:$BI$10000=$AJ$1)*--([2]Definition!$BJ$11:$BJ$10000=K84)*--([2]Definition!$BM$11:$BM$10000)))/4</f>
        <v>0</v>
      </c>
      <c r="BF84" s="4">
        <f>(SUMPRODUCT(--([2]Definition!$BL$11:$BL$10000&gt;=$V$9)*--([2]Definition!$BK$11:$BK$10000&lt;=$V$9)*--([2]Definition!$BG$11:$BG$10000=I84)*--([2]Definition!$BH$11:$BH$10000=F84)*--([2]Definition!$BI$11:$BI$10000=$AJ$1)*--([2]Definition!$BJ$11:$BJ$10000=K84)*--([2]Definition!$BN$11:$BN$10000)))/4</f>
        <v>0</v>
      </c>
      <c r="BG84" s="4">
        <f>(SUMPRODUCT(--([2]Definition!$BL$11:$BL$10000&gt;=$V$9)*--([2]Definition!$BK$11:$BK$10000&lt;=$V$9)*--([2]Definition!$BG$11:$BG$10000=I84)*--([2]Definition!$BH$11:$BH$10000=F84)*--([2]Definition!$BI$11:$BI$10000=$AJ$1)*--([2]Definition!$BJ$11:$BJ$10000=K84)*--([2]Definition!$BO$11:$BO$10000)))/4</f>
        <v>0</v>
      </c>
      <c r="BH84" s="4">
        <f>SUMPRODUCT(--([2]Definition!$BL$11:$BL$10000&gt;=$V$9)*--([2]Definition!$BK$11:$BK$10000&lt;=$V$9)*--([2]Definition!$BG$11:$BG$10000=I84)*--([2]Definition!$BH$11:$BH$10000=F84)*--([2]Definition!$BI$11:$BI$10000=AJ84)*--([2]Definition!$BJ$11:$BJ$10000=K84)*--([2]Definition!$BM$11:$BM$10000))</f>
        <v>0</v>
      </c>
      <c r="BI84" s="4">
        <f>SUMPRODUCT(--([2]Definition!$BL$11:$BL$10000&gt;=$V$9)*--([2]Definition!$BK$11:$BK$10000&lt;=$V$9)*--([2]Definition!$BG$11:$BG$10000=I84)*--([2]Definition!$BH$11:$BH$10000=F84)*--([2]Definition!$BI$11:$BI$10000=AJ84)*--([2]Definition!$BJ$11:$BJ$10000=K84)*--([2]Definition!$BN$11:$BN$10000))</f>
        <v>0</v>
      </c>
      <c r="BJ84" s="4">
        <f>SUMPRODUCT(--([2]Definition!$BL$11:$BL$10000&gt;=$V$9)*--([2]Definition!$BK$11:$BK$10000&lt;=$V$9)*--([2]Definition!$BG$11:$BG$10000=I84)*--([2]Definition!$BH$11:$BH$10000=F84)*--([2]Definition!$BI$11:$BI$10000=AJ84)*--([2]Definition!$BJ$11:$BJ$10000=K84)*--([2]Definition!$BO$11:$BO$10000))</f>
        <v>0</v>
      </c>
      <c r="BK84" s="15">
        <f t="shared" si="24"/>
        <v>0</v>
      </c>
    </row>
    <row r="85" spans="38:63">
      <c r="AL85" s="4">
        <f t="shared" si="13"/>
        <v>0</v>
      </c>
      <c r="AM85" s="4">
        <f t="shared" si="14"/>
        <v>0</v>
      </c>
      <c r="AN85" s="4">
        <f t="shared" si="15"/>
        <v>0</v>
      </c>
      <c r="AO85" s="4">
        <f t="shared" si="16"/>
        <v>0</v>
      </c>
      <c r="AP85" s="4">
        <f>IF(AL85&lt;&gt;0,((AL85*$AF$1)+(AO85*$AF$1)),IF(AM85&lt;&gt;0,((AM85*$AG$1)+(AO*$AG$1)),AN85-AO85))</f>
        <v>0</v>
      </c>
      <c r="AQ85" s="4">
        <f>IF(K85=[2]Definition!$AD$11,0,($AB$1*S85)/Acc_Multiplier)</f>
        <v>0</v>
      </c>
      <c r="AR85" s="4">
        <f>IF(OR(K85=[2]Definition!$AD$11,K85=[2]Definition!$AD$12),0,($AC$1*S85)/Acc_Multiplier)</f>
        <v>0</v>
      </c>
      <c r="AS85" s="4">
        <f>IF(OR(K85=[2]Definition!$AD$11,K85=[2]Definition!$AD$12),0,($AD$1*S85)/Acc_Multiplier)</f>
        <v>0</v>
      </c>
      <c r="AT85" s="4">
        <f>IF(OR(K85=[2]Definition!$AD$11,K85=[2]Definition!$AD$12),0,($AE$1*S85)/Acc_Multiplier)</f>
        <v>0</v>
      </c>
      <c r="AU85" s="4">
        <f t="shared" si="17"/>
        <v>0</v>
      </c>
      <c r="AV85" s="4">
        <f t="shared" si="18"/>
        <v>0</v>
      </c>
      <c r="AW85" s="4">
        <f t="shared" si="19"/>
        <v>0</v>
      </c>
      <c r="AX85" s="4">
        <f t="shared" si="20"/>
        <v>0</v>
      </c>
      <c r="AY85" s="4" t="str">
        <f t="shared" si="21"/>
        <v/>
      </c>
      <c r="AZ85" s="4" t="str">
        <f t="shared" si="22"/>
        <v/>
      </c>
      <c r="BA85" s="4"/>
      <c r="BB85" s="4"/>
      <c r="BC85" s="4"/>
      <c r="BD85" s="4">
        <f t="shared" si="23"/>
        <v>0</v>
      </c>
      <c r="BE85" s="4">
        <f>(SUMPRODUCT(--([2]Definition!$BL$11:$BL$10000&gt;=$V$9)*--([2]Definition!$BK$11:$BK$10000&lt;=$V$9)*--([2]Definition!$BG$11:$BG$10000=I85)*--([2]Definition!$BH$11:$BH$10000=F85)*--([2]Definition!$BI$11:$BI$10000=$AJ$1)*--([2]Definition!$BJ$11:$BJ$10000=K85)*--([2]Definition!$BM$11:$BM$10000)))/4</f>
        <v>0</v>
      </c>
      <c r="BF85" s="4">
        <f>(SUMPRODUCT(--([2]Definition!$BL$11:$BL$10000&gt;=$V$9)*--([2]Definition!$BK$11:$BK$10000&lt;=$V$9)*--([2]Definition!$BG$11:$BG$10000=I85)*--([2]Definition!$BH$11:$BH$10000=F85)*--([2]Definition!$BI$11:$BI$10000=$AJ$1)*--([2]Definition!$BJ$11:$BJ$10000=K85)*--([2]Definition!$BN$11:$BN$10000)))/4</f>
        <v>0</v>
      </c>
      <c r="BG85" s="4">
        <f>(SUMPRODUCT(--([2]Definition!$BL$11:$BL$10000&gt;=$V$9)*--([2]Definition!$BK$11:$BK$10000&lt;=$V$9)*--([2]Definition!$BG$11:$BG$10000=I85)*--([2]Definition!$BH$11:$BH$10000=F85)*--([2]Definition!$BI$11:$BI$10000=$AJ$1)*--([2]Definition!$BJ$11:$BJ$10000=K85)*--([2]Definition!$BO$11:$BO$10000)))/4</f>
        <v>0</v>
      </c>
      <c r="BH85" s="4">
        <f>SUMPRODUCT(--([2]Definition!$BL$11:$BL$10000&gt;=$V$9)*--([2]Definition!$BK$11:$BK$10000&lt;=$V$9)*--([2]Definition!$BG$11:$BG$10000=I85)*--([2]Definition!$BH$11:$BH$10000=F85)*--([2]Definition!$BI$11:$BI$10000=AJ85)*--([2]Definition!$BJ$11:$BJ$10000=K85)*--([2]Definition!$BM$11:$BM$10000))</f>
        <v>0</v>
      </c>
      <c r="BI85" s="4">
        <f>SUMPRODUCT(--([2]Definition!$BL$11:$BL$10000&gt;=$V$9)*--([2]Definition!$BK$11:$BK$10000&lt;=$V$9)*--([2]Definition!$BG$11:$BG$10000=I85)*--([2]Definition!$BH$11:$BH$10000=F85)*--([2]Definition!$BI$11:$BI$10000=AJ85)*--([2]Definition!$BJ$11:$BJ$10000=K85)*--([2]Definition!$BN$11:$BN$10000))</f>
        <v>0</v>
      </c>
      <c r="BJ85" s="4">
        <f>SUMPRODUCT(--([2]Definition!$BL$11:$BL$10000&gt;=$V$9)*--([2]Definition!$BK$11:$BK$10000&lt;=$V$9)*--([2]Definition!$BG$11:$BG$10000=I85)*--([2]Definition!$BH$11:$BH$10000=F85)*--([2]Definition!$BI$11:$BI$10000=AJ85)*--([2]Definition!$BJ$11:$BJ$10000=K85)*--([2]Definition!$BO$11:$BO$10000))</f>
        <v>0</v>
      </c>
      <c r="BK85" s="15">
        <f t="shared" si="24"/>
        <v>0</v>
      </c>
    </row>
    <row r="86" spans="38:63">
      <c r="AL86" s="4">
        <f t="shared" si="13"/>
        <v>0</v>
      </c>
      <c r="AM86" s="4">
        <f t="shared" si="14"/>
        <v>0</v>
      </c>
      <c r="AN86" s="4">
        <f t="shared" si="15"/>
        <v>0</v>
      </c>
      <c r="AO86" s="4">
        <f t="shared" si="16"/>
        <v>0</v>
      </c>
      <c r="AP86" s="4">
        <f>IF(AL86&lt;&gt;0,((AL86*$AF$1)+(AO86*$AF$1)),IF(AM86&lt;&gt;0,((AM86*$AG$1)+(AO*$AG$1)),AN86-AO86))</f>
        <v>0</v>
      </c>
      <c r="AQ86" s="4">
        <f>IF(K86=[2]Definition!$AD$11,0,($AB$1*S86)/Acc_Multiplier)</f>
        <v>0</v>
      </c>
      <c r="AR86" s="4">
        <f>IF(OR(K86=[2]Definition!$AD$11,K86=[2]Definition!$AD$12),0,($AC$1*S86)/Acc_Multiplier)</f>
        <v>0</v>
      </c>
      <c r="AS86" s="4">
        <f>IF(OR(K86=[2]Definition!$AD$11,K86=[2]Definition!$AD$12),0,($AD$1*S86)/Acc_Multiplier)</f>
        <v>0</v>
      </c>
      <c r="AT86" s="4">
        <f>IF(OR(K86=[2]Definition!$AD$11,K86=[2]Definition!$AD$12),0,($AE$1*S86)/Acc_Multiplier)</f>
        <v>0</v>
      </c>
      <c r="AU86" s="4">
        <f t="shared" si="17"/>
        <v>0</v>
      </c>
      <c r="AV86" s="4">
        <f t="shared" si="18"/>
        <v>0</v>
      </c>
      <c r="AW86" s="4">
        <f t="shared" si="19"/>
        <v>0</v>
      </c>
      <c r="AX86" s="4">
        <f t="shared" si="20"/>
        <v>0</v>
      </c>
      <c r="AY86" s="4" t="str">
        <f t="shared" si="21"/>
        <v/>
      </c>
      <c r="AZ86" s="4" t="str">
        <f t="shared" si="22"/>
        <v/>
      </c>
      <c r="BA86" s="4"/>
      <c r="BB86" s="4"/>
      <c r="BC86" s="4"/>
      <c r="BD86" s="4">
        <f t="shared" si="23"/>
        <v>0</v>
      </c>
      <c r="BE86" s="4">
        <f>(SUMPRODUCT(--([2]Definition!$BL$11:$BL$10000&gt;=$V$9)*--([2]Definition!$BK$11:$BK$10000&lt;=$V$9)*--([2]Definition!$BG$11:$BG$10000=I86)*--([2]Definition!$BH$11:$BH$10000=F86)*--([2]Definition!$BI$11:$BI$10000=$AJ$1)*--([2]Definition!$BJ$11:$BJ$10000=K86)*--([2]Definition!$BM$11:$BM$10000)))/4</f>
        <v>0</v>
      </c>
      <c r="BF86" s="4">
        <f>(SUMPRODUCT(--([2]Definition!$BL$11:$BL$10000&gt;=$V$9)*--([2]Definition!$BK$11:$BK$10000&lt;=$V$9)*--([2]Definition!$BG$11:$BG$10000=I86)*--([2]Definition!$BH$11:$BH$10000=F86)*--([2]Definition!$BI$11:$BI$10000=$AJ$1)*--([2]Definition!$BJ$11:$BJ$10000=K86)*--([2]Definition!$BN$11:$BN$10000)))/4</f>
        <v>0</v>
      </c>
      <c r="BG86" s="4">
        <f>(SUMPRODUCT(--([2]Definition!$BL$11:$BL$10000&gt;=$V$9)*--([2]Definition!$BK$11:$BK$10000&lt;=$V$9)*--([2]Definition!$BG$11:$BG$10000=I86)*--([2]Definition!$BH$11:$BH$10000=F86)*--([2]Definition!$BI$11:$BI$10000=$AJ$1)*--([2]Definition!$BJ$11:$BJ$10000=K86)*--([2]Definition!$BO$11:$BO$10000)))/4</f>
        <v>0</v>
      </c>
      <c r="BH86" s="4">
        <f>SUMPRODUCT(--([2]Definition!$BL$11:$BL$10000&gt;=$V$9)*--([2]Definition!$BK$11:$BK$10000&lt;=$V$9)*--([2]Definition!$BG$11:$BG$10000=I86)*--([2]Definition!$BH$11:$BH$10000=F86)*--([2]Definition!$BI$11:$BI$10000=AJ86)*--([2]Definition!$BJ$11:$BJ$10000=K86)*--([2]Definition!$BM$11:$BM$10000))</f>
        <v>0</v>
      </c>
      <c r="BI86" s="4">
        <f>SUMPRODUCT(--([2]Definition!$BL$11:$BL$10000&gt;=$V$9)*--([2]Definition!$BK$11:$BK$10000&lt;=$V$9)*--([2]Definition!$BG$11:$BG$10000=I86)*--([2]Definition!$BH$11:$BH$10000=F86)*--([2]Definition!$BI$11:$BI$10000=AJ86)*--([2]Definition!$BJ$11:$BJ$10000=K86)*--([2]Definition!$BN$11:$BN$10000))</f>
        <v>0</v>
      </c>
      <c r="BJ86" s="4">
        <f>SUMPRODUCT(--([2]Definition!$BL$11:$BL$10000&gt;=$V$9)*--([2]Definition!$BK$11:$BK$10000&lt;=$V$9)*--([2]Definition!$BG$11:$BG$10000=I86)*--([2]Definition!$BH$11:$BH$10000=F86)*--([2]Definition!$BI$11:$BI$10000=AJ86)*--([2]Definition!$BJ$11:$BJ$10000=K86)*--([2]Definition!$BO$11:$BO$10000))</f>
        <v>0</v>
      </c>
      <c r="BK86" s="15">
        <f t="shared" si="24"/>
        <v>0</v>
      </c>
    </row>
    <row r="87" spans="38:63">
      <c r="AL87" s="4">
        <f t="shared" si="13"/>
        <v>0</v>
      </c>
      <c r="AM87" s="4">
        <f t="shared" si="14"/>
        <v>0</v>
      </c>
      <c r="AN87" s="4">
        <f t="shared" si="15"/>
        <v>0</v>
      </c>
      <c r="AO87" s="4">
        <f t="shared" si="16"/>
        <v>0</v>
      </c>
      <c r="AP87" s="4">
        <f>IF(AL87&lt;&gt;0,((AL87*$AF$1)+(AO87*$AF$1)),IF(AM87&lt;&gt;0,((AM87*$AG$1)+(AO*$AG$1)),AN87-AO87))</f>
        <v>0</v>
      </c>
      <c r="AQ87" s="4">
        <f>IF(K87=[2]Definition!$AD$11,0,($AB$1*S87)/Acc_Multiplier)</f>
        <v>0</v>
      </c>
      <c r="AR87" s="4">
        <f>IF(OR(K87=[2]Definition!$AD$11,K87=[2]Definition!$AD$12),0,($AC$1*S87)/Acc_Multiplier)</f>
        <v>0</v>
      </c>
      <c r="AS87" s="4">
        <f>IF(OR(K87=[2]Definition!$AD$11,K87=[2]Definition!$AD$12),0,($AD$1*S87)/Acc_Multiplier)</f>
        <v>0</v>
      </c>
      <c r="AT87" s="4">
        <f>IF(OR(K87=[2]Definition!$AD$11,K87=[2]Definition!$AD$12),0,($AE$1*S87)/Acc_Multiplier)</f>
        <v>0</v>
      </c>
      <c r="AU87" s="4">
        <f t="shared" si="17"/>
        <v>0</v>
      </c>
      <c r="AV87" s="4">
        <f t="shared" si="18"/>
        <v>0</v>
      </c>
      <c r="AW87" s="4">
        <f t="shared" si="19"/>
        <v>0</v>
      </c>
      <c r="AX87" s="4">
        <f t="shared" si="20"/>
        <v>0</v>
      </c>
      <c r="AY87" s="4" t="str">
        <f t="shared" si="21"/>
        <v/>
      </c>
      <c r="AZ87" s="4" t="str">
        <f t="shared" si="22"/>
        <v/>
      </c>
      <c r="BA87" s="4"/>
      <c r="BB87" s="4"/>
      <c r="BC87" s="4"/>
      <c r="BD87" s="4">
        <f t="shared" si="23"/>
        <v>0</v>
      </c>
      <c r="BE87" s="4">
        <f>(SUMPRODUCT(--([2]Definition!$BL$11:$BL$10000&gt;=$V$9)*--([2]Definition!$BK$11:$BK$10000&lt;=$V$9)*--([2]Definition!$BG$11:$BG$10000=I87)*--([2]Definition!$BH$11:$BH$10000=F87)*--([2]Definition!$BI$11:$BI$10000=$AJ$1)*--([2]Definition!$BJ$11:$BJ$10000=K87)*--([2]Definition!$BM$11:$BM$10000)))/4</f>
        <v>0</v>
      </c>
      <c r="BF87" s="4">
        <f>(SUMPRODUCT(--([2]Definition!$BL$11:$BL$10000&gt;=$V$9)*--([2]Definition!$BK$11:$BK$10000&lt;=$V$9)*--([2]Definition!$BG$11:$BG$10000=I87)*--([2]Definition!$BH$11:$BH$10000=F87)*--([2]Definition!$BI$11:$BI$10000=$AJ$1)*--([2]Definition!$BJ$11:$BJ$10000=K87)*--([2]Definition!$BN$11:$BN$10000)))/4</f>
        <v>0</v>
      </c>
      <c r="BG87" s="4">
        <f>(SUMPRODUCT(--([2]Definition!$BL$11:$BL$10000&gt;=$V$9)*--([2]Definition!$BK$11:$BK$10000&lt;=$V$9)*--([2]Definition!$BG$11:$BG$10000=I87)*--([2]Definition!$BH$11:$BH$10000=F87)*--([2]Definition!$BI$11:$BI$10000=$AJ$1)*--([2]Definition!$BJ$11:$BJ$10000=K87)*--([2]Definition!$BO$11:$BO$10000)))/4</f>
        <v>0</v>
      </c>
      <c r="BH87" s="4">
        <f>SUMPRODUCT(--([2]Definition!$BL$11:$BL$10000&gt;=$V$9)*--([2]Definition!$BK$11:$BK$10000&lt;=$V$9)*--([2]Definition!$BG$11:$BG$10000=I87)*--([2]Definition!$BH$11:$BH$10000=F87)*--([2]Definition!$BI$11:$BI$10000=AJ87)*--([2]Definition!$BJ$11:$BJ$10000=K87)*--([2]Definition!$BM$11:$BM$10000))</f>
        <v>0</v>
      </c>
      <c r="BI87" s="4">
        <f>SUMPRODUCT(--([2]Definition!$BL$11:$BL$10000&gt;=$V$9)*--([2]Definition!$BK$11:$BK$10000&lt;=$V$9)*--([2]Definition!$BG$11:$BG$10000=I87)*--([2]Definition!$BH$11:$BH$10000=F87)*--([2]Definition!$BI$11:$BI$10000=AJ87)*--([2]Definition!$BJ$11:$BJ$10000=K87)*--([2]Definition!$BN$11:$BN$10000))</f>
        <v>0</v>
      </c>
      <c r="BJ87" s="4">
        <f>SUMPRODUCT(--([2]Definition!$BL$11:$BL$10000&gt;=$V$9)*--([2]Definition!$BK$11:$BK$10000&lt;=$V$9)*--([2]Definition!$BG$11:$BG$10000=I87)*--([2]Definition!$BH$11:$BH$10000=F87)*--([2]Definition!$BI$11:$BI$10000=AJ87)*--([2]Definition!$BJ$11:$BJ$10000=K87)*--([2]Definition!$BO$11:$BO$10000))</f>
        <v>0</v>
      </c>
      <c r="BK87" s="15">
        <f t="shared" si="24"/>
        <v>0</v>
      </c>
    </row>
    <row r="88" spans="38:63">
      <c r="AL88" s="4">
        <f t="shared" si="13"/>
        <v>0</v>
      </c>
      <c r="AM88" s="4">
        <f t="shared" si="14"/>
        <v>0</v>
      </c>
      <c r="AN88" s="4">
        <f t="shared" si="15"/>
        <v>0</v>
      </c>
      <c r="AO88" s="4">
        <f t="shared" si="16"/>
        <v>0</v>
      </c>
      <c r="AP88" s="4">
        <f>IF(AL88&lt;&gt;0,((AL88*$AF$1)+(AO88*$AF$1)),IF(AM88&lt;&gt;0,((AM88*$AG$1)+(AO*$AG$1)),AN88-AO88))</f>
        <v>0</v>
      </c>
      <c r="AQ88" s="4">
        <f>IF(K88=[2]Definition!$AD$11,0,($AB$1*S88)/Acc_Multiplier)</f>
        <v>0</v>
      </c>
      <c r="AR88" s="4">
        <f>IF(OR(K88=[2]Definition!$AD$11,K88=[2]Definition!$AD$12),0,($AC$1*S88)/Acc_Multiplier)</f>
        <v>0</v>
      </c>
      <c r="AS88" s="4">
        <f>IF(OR(K88=[2]Definition!$AD$11,K88=[2]Definition!$AD$12),0,($AD$1*S88)/Acc_Multiplier)</f>
        <v>0</v>
      </c>
      <c r="AT88" s="4">
        <f>IF(OR(K88=[2]Definition!$AD$11,K88=[2]Definition!$AD$12),0,($AE$1*S88)/Acc_Multiplier)</f>
        <v>0</v>
      </c>
      <c r="AU88" s="4">
        <f t="shared" si="17"/>
        <v>0</v>
      </c>
      <c r="AV88" s="4">
        <f t="shared" si="18"/>
        <v>0</v>
      </c>
      <c r="AW88" s="4">
        <f t="shared" si="19"/>
        <v>0</v>
      </c>
      <c r="AX88" s="4">
        <f t="shared" si="20"/>
        <v>0</v>
      </c>
      <c r="AY88" s="4" t="str">
        <f t="shared" si="21"/>
        <v/>
      </c>
      <c r="AZ88" s="4" t="str">
        <f t="shared" si="22"/>
        <v/>
      </c>
      <c r="BA88" s="4"/>
      <c r="BB88" s="4"/>
      <c r="BC88" s="4"/>
      <c r="BD88" s="4">
        <f t="shared" si="23"/>
        <v>0</v>
      </c>
      <c r="BE88" s="4">
        <f>(SUMPRODUCT(--([2]Definition!$BL$11:$BL$10000&gt;=$V$9)*--([2]Definition!$BK$11:$BK$10000&lt;=$V$9)*--([2]Definition!$BG$11:$BG$10000=I88)*--([2]Definition!$BH$11:$BH$10000=F88)*--([2]Definition!$BI$11:$BI$10000=$AJ$1)*--([2]Definition!$BJ$11:$BJ$10000=K88)*--([2]Definition!$BM$11:$BM$10000)))/4</f>
        <v>0</v>
      </c>
      <c r="BF88" s="4">
        <f>(SUMPRODUCT(--([2]Definition!$BL$11:$BL$10000&gt;=$V$9)*--([2]Definition!$BK$11:$BK$10000&lt;=$V$9)*--([2]Definition!$BG$11:$BG$10000=I88)*--([2]Definition!$BH$11:$BH$10000=F88)*--([2]Definition!$BI$11:$BI$10000=$AJ$1)*--([2]Definition!$BJ$11:$BJ$10000=K88)*--([2]Definition!$BN$11:$BN$10000)))/4</f>
        <v>0</v>
      </c>
      <c r="BG88" s="4">
        <f>(SUMPRODUCT(--([2]Definition!$BL$11:$BL$10000&gt;=$V$9)*--([2]Definition!$BK$11:$BK$10000&lt;=$V$9)*--([2]Definition!$BG$11:$BG$10000=I88)*--([2]Definition!$BH$11:$BH$10000=F88)*--([2]Definition!$BI$11:$BI$10000=$AJ$1)*--([2]Definition!$BJ$11:$BJ$10000=K88)*--([2]Definition!$BO$11:$BO$10000)))/4</f>
        <v>0</v>
      </c>
      <c r="BH88" s="4">
        <f>SUMPRODUCT(--([2]Definition!$BL$11:$BL$10000&gt;=$V$9)*--([2]Definition!$BK$11:$BK$10000&lt;=$V$9)*--([2]Definition!$BG$11:$BG$10000=I88)*--([2]Definition!$BH$11:$BH$10000=F88)*--([2]Definition!$BI$11:$BI$10000=AJ88)*--([2]Definition!$BJ$11:$BJ$10000=K88)*--([2]Definition!$BM$11:$BM$10000))</f>
        <v>0</v>
      </c>
      <c r="BI88" s="4">
        <f>SUMPRODUCT(--([2]Definition!$BL$11:$BL$10000&gt;=$V$9)*--([2]Definition!$BK$11:$BK$10000&lt;=$V$9)*--([2]Definition!$BG$11:$BG$10000=I88)*--([2]Definition!$BH$11:$BH$10000=F88)*--([2]Definition!$BI$11:$BI$10000=AJ88)*--([2]Definition!$BJ$11:$BJ$10000=K88)*--([2]Definition!$BN$11:$BN$10000))</f>
        <v>0</v>
      </c>
      <c r="BJ88" s="4">
        <f>SUMPRODUCT(--([2]Definition!$BL$11:$BL$10000&gt;=$V$9)*--([2]Definition!$BK$11:$BK$10000&lt;=$V$9)*--([2]Definition!$BG$11:$BG$10000=I88)*--([2]Definition!$BH$11:$BH$10000=F88)*--([2]Definition!$BI$11:$BI$10000=AJ88)*--([2]Definition!$BJ$11:$BJ$10000=K88)*--([2]Definition!$BO$11:$BO$10000))</f>
        <v>0</v>
      </c>
      <c r="BK88" s="15">
        <f t="shared" si="24"/>
        <v>0</v>
      </c>
    </row>
    <row r="89" spans="38:63">
      <c r="AL89" s="4">
        <f t="shared" si="13"/>
        <v>0</v>
      </c>
      <c r="AM89" s="4">
        <f t="shared" si="14"/>
        <v>0</v>
      </c>
      <c r="AN89" s="4">
        <f t="shared" si="15"/>
        <v>0</v>
      </c>
      <c r="AO89" s="4">
        <f t="shared" si="16"/>
        <v>0</v>
      </c>
      <c r="AP89" s="4">
        <f>IF(AL89&lt;&gt;0,((AL89*$AF$1)+(AO89*$AF$1)),IF(AM89&lt;&gt;0,((AM89*$AG$1)+(AO*$AG$1)),AN89-AO89))</f>
        <v>0</v>
      </c>
      <c r="AQ89" s="4">
        <f>IF(K89=[2]Definition!$AD$11,0,($AB$1*S89)/Acc_Multiplier)</f>
        <v>0</v>
      </c>
      <c r="AR89" s="4">
        <f>IF(OR(K89=[2]Definition!$AD$11,K89=[2]Definition!$AD$12),0,($AC$1*S89)/Acc_Multiplier)</f>
        <v>0</v>
      </c>
      <c r="AS89" s="4">
        <f>IF(OR(K89=[2]Definition!$AD$11,K89=[2]Definition!$AD$12),0,($AD$1*S89)/Acc_Multiplier)</f>
        <v>0</v>
      </c>
      <c r="AT89" s="4">
        <f>IF(OR(K89=[2]Definition!$AD$11,K89=[2]Definition!$AD$12),0,($AE$1*S89)/Acc_Multiplier)</f>
        <v>0</v>
      </c>
      <c r="AU89" s="4">
        <f t="shared" si="17"/>
        <v>0</v>
      </c>
      <c r="AV89" s="4">
        <f t="shared" si="18"/>
        <v>0</v>
      </c>
      <c r="AW89" s="4">
        <f t="shared" si="19"/>
        <v>0</v>
      </c>
      <c r="AX89" s="4">
        <f t="shared" si="20"/>
        <v>0</v>
      </c>
      <c r="AY89" s="4" t="str">
        <f t="shared" si="21"/>
        <v/>
      </c>
      <c r="AZ89" s="4" t="str">
        <f t="shared" si="22"/>
        <v/>
      </c>
      <c r="BA89" s="4"/>
      <c r="BB89" s="4"/>
      <c r="BC89" s="4"/>
      <c r="BD89" s="4">
        <f t="shared" si="23"/>
        <v>0</v>
      </c>
      <c r="BE89" s="4">
        <f>(SUMPRODUCT(--([2]Definition!$BL$11:$BL$10000&gt;=$V$9)*--([2]Definition!$BK$11:$BK$10000&lt;=$V$9)*--([2]Definition!$BG$11:$BG$10000=I89)*--([2]Definition!$BH$11:$BH$10000=F89)*--([2]Definition!$BI$11:$BI$10000=$AJ$1)*--([2]Definition!$BJ$11:$BJ$10000=K89)*--([2]Definition!$BM$11:$BM$10000)))/4</f>
        <v>0</v>
      </c>
      <c r="BF89" s="4">
        <f>(SUMPRODUCT(--([2]Definition!$BL$11:$BL$10000&gt;=$V$9)*--([2]Definition!$BK$11:$BK$10000&lt;=$V$9)*--([2]Definition!$BG$11:$BG$10000=I89)*--([2]Definition!$BH$11:$BH$10000=F89)*--([2]Definition!$BI$11:$BI$10000=$AJ$1)*--([2]Definition!$BJ$11:$BJ$10000=K89)*--([2]Definition!$BN$11:$BN$10000)))/4</f>
        <v>0</v>
      </c>
      <c r="BG89" s="4">
        <f>(SUMPRODUCT(--([2]Definition!$BL$11:$BL$10000&gt;=$V$9)*--([2]Definition!$BK$11:$BK$10000&lt;=$V$9)*--([2]Definition!$BG$11:$BG$10000=I89)*--([2]Definition!$BH$11:$BH$10000=F89)*--([2]Definition!$BI$11:$BI$10000=$AJ$1)*--([2]Definition!$BJ$11:$BJ$10000=K89)*--([2]Definition!$BO$11:$BO$10000)))/4</f>
        <v>0</v>
      </c>
      <c r="BH89" s="4">
        <f>SUMPRODUCT(--([2]Definition!$BL$11:$BL$10000&gt;=$V$9)*--([2]Definition!$BK$11:$BK$10000&lt;=$V$9)*--([2]Definition!$BG$11:$BG$10000=I89)*--([2]Definition!$BH$11:$BH$10000=F89)*--([2]Definition!$BI$11:$BI$10000=AJ89)*--([2]Definition!$BJ$11:$BJ$10000=K89)*--([2]Definition!$BM$11:$BM$10000))</f>
        <v>0</v>
      </c>
      <c r="BI89" s="4">
        <f>SUMPRODUCT(--([2]Definition!$BL$11:$BL$10000&gt;=$V$9)*--([2]Definition!$BK$11:$BK$10000&lt;=$V$9)*--([2]Definition!$BG$11:$BG$10000=I89)*--([2]Definition!$BH$11:$BH$10000=F89)*--([2]Definition!$BI$11:$BI$10000=AJ89)*--([2]Definition!$BJ$11:$BJ$10000=K89)*--([2]Definition!$BN$11:$BN$10000))</f>
        <v>0</v>
      </c>
      <c r="BJ89" s="4">
        <f>SUMPRODUCT(--([2]Definition!$BL$11:$BL$10000&gt;=$V$9)*--([2]Definition!$BK$11:$BK$10000&lt;=$V$9)*--([2]Definition!$BG$11:$BG$10000=I89)*--([2]Definition!$BH$11:$BH$10000=F89)*--([2]Definition!$BI$11:$BI$10000=AJ89)*--([2]Definition!$BJ$11:$BJ$10000=K89)*--([2]Definition!$BO$11:$BO$10000))</f>
        <v>0</v>
      </c>
      <c r="BK89" s="15">
        <f t="shared" si="24"/>
        <v>0</v>
      </c>
    </row>
    <row r="90" spans="38:63">
      <c r="AL90" s="4">
        <f t="shared" si="13"/>
        <v>0</v>
      </c>
      <c r="AM90" s="4">
        <f t="shared" si="14"/>
        <v>0</v>
      </c>
      <c r="AN90" s="4">
        <f t="shared" si="15"/>
        <v>0</v>
      </c>
      <c r="AO90" s="4">
        <f t="shared" si="16"/>
        <v>0</v>
      </c>
      <c r="AP90" s="4">
        <f>IF(AL90&lt;&gt;0,((AL90*$AF$1)+(AO90*$AF$1)),IF(AM90&lt;&gt;0,((AM90*$AG$1)+(AO*$AG$1)),AN90-AO90))</f>
        <v>0</v>
      </c>
      <c r="AQ90" s="4">
        <f>IF(K90=[2]Definition!$AD$11,0,($AB$1*S90)/Acc_Multiplier)</f>
        <v>0</v>
      </c>
      <c r="AR90" s="4">
        <f>IF(OR(K90=[2]Definition!$AD$11,K90=[2]Definition!$AD$12),0,($AC$1*S90)/Acc_Multiplier)</f>
        <v>0</v>
      </c>
      <c r="AS90" s="4">
        <f>IF(OR(K90=[2]Definition!$AD$11,K90=[2]Definition!$AD$12),0,($AD$1*S90)/Acc_Multiplier)</f>
        <v>0</v>
      </c>
      <c r="AT90" s="4">
        <f>IF(OR(K90=[2]Definition!$AD$11,K90=[2]Definition!$AD$12),0,($AE$1*S90)/Acc_Multiplier)</f>
        <v>0</v>
      </c>
      <c r="AU90" s="4">
        <f t="shared" si="17"/>
        <v>0</v>
      </c>
      <c r="AV90" s="4">
        <f t="shared" si="18"/>
        <v>0</v>
      </c>
      <c r="AW90" s="4">
        <f t="shared" si="19"/>
        <v>0</v>
      </c>
      <c r="AX90" s="4">
        <f t="shared" si="20"/>
        <v>0</v>
      </c>
      <c r="AY90" s="4" t="str">
        <f t="shared" si="21"/>
        <v/>
      </c>
      <c r="AZ90" s="4" t="str">
        <f t="shared" si="22"/>
        <v/>
      </c>
      <c r="BA90" s="4"/>
      <c r="BB90" s="4"/>
      <c r="BC90" s="4"/>
      <c r="BD90" s="4">
        <f t="shared" si="23"/>
        <v>0</v>
      </c>
      <c r="BE90" s="4">
        <f>(SUMPRODUCT(--([2]Definition!$BL$11:$BL$10000&gt;=$V$9)*--([2]Definition!$BK$11:$BK$10000&lt;=$V$9)*--([2]Definition!$BG$11:$BG$10000=I90)*--([2]Definition!$BH$11:$BH$10000=F90)*--([2]Definition!$BI$11:$BI$10000=$AJ$1)*--([2]Definition!$BJ$11:$BJ$10000=K90)*--([2]Definition!$BM$11:$BM$10000)))/4</f>
        <v>0</v>
      </c>
      <c r="BF90" s="4">
        <f>(SUMPRODUCT(--([2]Definition!$BL$11:$BL$10000&gt;=$V$9)*--([2]Definition!$BK$11:$BK$10000&lt;=$V$9)*--([2]Definition!$BG$11:$BG$10000=I90)*--([2]Definition!$BH$11:$BH$10000=F90)*--([2]Definition!$BI$11:$BI$10000=$AJ$1)*--([2]Definition!$BJ$11:$BJ$10000=K90)*--([2]Definition!$BN$11:$BN$10000)))/4</f>
        <v>0</v>
      </c>
      <c r="BG90" s="4">
        <f>(SUMPRODUCT(--([2]Definition!$BL$11:$BL$10000&gt;=$V$9)*--([2]Definition!$BK$11:$BK$10000&lt;=$V$9)*--([2]Definition!$BG$11:$BG$10000=I90)*--([2]Definition!$BH$11:$BH$10000=F90)*--([2]Definition!$BI$11:$BI$10000=$AJ$1)*--([2]Definition!$BJ$11:$BJ$10000=K90)*--([2]Definition!$BO$11:$BO$10000)))/4</f>
        <v>0</v>
      </c>
      <c r="BH90" s="4">
        <f>SUMPRODUCT(--([2]Definition!$BL$11:$BL$10000&gt;=$V$9)*--([2]Definition!$BK$11:$BK$10000&lt;=$V$9)*--([2]Definition!$BG$11:$BG$10000=I90)*--([2]Definition!$BH$11:$BH$10000=F90)*--([2]Definition!$BI$11:$BI$10000=AJ90)*--([2]Definition!$BJ$11:$BJ$10000=K90)*--([2]Definition!$BM$11:$BM$10000))</f>
        <v>0</v>
      </c>
      <c r="BI90" s="4">
        <f>SUMPRODUCT(--([2]Definition!$BL$11:$BL$10000&gt;=$V$9)*--([2]Definition!$BK$11:$BK$10000&lt;=$V$9)*--([2]Definition!$BG$11:$BG$10000=I90)*--([2]Definition!$BH$11:$BH$10000=F90)*--([2]Definition!$BI$11:$BI$10000=AJ90)*--([2]Definition!$BJ$11:$BJ$10000=K90)*--([2]Definition!$BN$11:$BN$10000))</f>
        <v>0</v>
      </c>
      <c r="BJ90" s="4">
        <f>SUMPRODUCT(--([2]Definition!$BL$11:$BL$10000&gt;=$V$9)*--([2]Definition!$BK$11:$BK$10000&lt;=$V$9)*--([2]Definition!$BG$11:$BG$10000=I90)*--([2]Definition!$BH$11:$BH$10000=F90)*--([2]Definition!$BI$11:$BI$10000=AJ90)*--([2]Definition!$BJ$11:$BJ$10000=K90)*--([2]Definition!$BO$11:$BO$10000))</f>
        <v>0</v>
      </c>
      <c r="BK90" s="15">
        <f t="shared" si="24"/>
        <v>0</v>
      </c>
    </row>
    <row r="91" spans="38:63">
      <c r="AL91" s="4">
        <f t="shared" si="13"/>
        <v>0</v>
      </c>
      <c r="AM91" s="4">
        <f t="shared" si="14"/>
        <v>0</v>
      </c>
      <c r="AN91" s="4">
        <f t="shared" si="15"/>
        <v>0</v>
      </c>
      <c r="AO91" s="4">
        <f t="shared" si="16"/>
        <v>0</v>
      </c>
      <c r="AP91" s="4">
        <f>IF(AL91&lt;&gt;0,((AL91*$AF$1)+(AO91*$AF$1)),IF(AM91&lt;&gt;0,((AM91*$AG$1)+(AO*$AG$1)),AN91-AO91))</f>
        <v>0</v>
      </c>
      <c r="AQ91" s="4">
        <f>IF(K91=[2]Definition!$AD$11,0,($AB$1*S91)/Acc_Multiplier)</f>
        <v>0</v>
      </c>
      <c r="AR91" s="4">
        <f>IF(OR(K91=[2]Definition!$AD$11,K91=[2]Definition!$AD$12),0,($AC$1*S91)/Acc_Multiplier)</f>
        <v>0</v>
      </c>
      <c r="AS91" s="4">
        <f>IF(OR(K91=[2]Definition!$AD$11,K91=[2]Definition!$AD$12),0,($AD$1*S91)/Acc_Multiplier)</f>
        <v>0</v>
      </c>
      <c r="AT91" s="4">
        <f>IF(OR(K91=[2]Definition!$AD$11,K91=[2]Definition!$AD$12),0,($AE$1*S91)/Acc_Multiplier)</f>
        <v>0</v>
      </c>
      <c r="AU91" s="4">
        <f t="shared" si="17"/>
        <v>0</v>
      </c>
      <c r="AV91" s="4">
        <f t="shared" si="18"/>
        <v>0</v>
      </c>
      <c r="AW91" s="4">
        <f t="shared" si="19"/>
        <v>0</v>
      </c>
      <c r="AX91" s="4">
        <f t="shared" si="20"/>
        <v>0</v>
      </c>
      <c r="AY91" s="4" t="str">
        <f t="shared" si="21"/>
        <v/>
      </c>
      <c r="AZ91" s="4" t="str">
        <f t="shared" si="22"/>
        <v/>
      </c>
      <c r="BA91" s="4"/>
      <c r="BB91" s="4"/>
      <c r="BC91" s="4"/>
      <c r="BD91" s="4">
        <f t="shared" si="23"/>
        <v>0</v>
      </c>
      <c r="BE91" s="4">
        <f>(SUMPRODUCT(--([2]Definition!$BL$11:$BL$10000&gt;=$V$9)*--([2]Definition!$BK$11:$BK$10000&lt;=$V$9)*--([2]Definition!$BG$11:$BG$10000=I91)*--([2]Definition!$BH$11:$BH$10000=F91)*--([2]Definition!$BI$11:$BI$10000=$AJ$1)*--([2]Definition!$BJ$11:$BJ$10000=K91)*--([2]Definition!$BM$11:$BM$10000)))/4</f>
        <v>0</v>
      </c>
      <c r="BF91" s="4">
        <f>(SUMPRODUCT(--([2]Definition!$BL$11:$BL$10000&gt;=$V$9)*--([2]Definition!$BK$11:$BK$10000&lt;=$V$9)*--([2]Definition!$BG$11:$BG$10000=I91)*--([2]Definition!$BH$11:$BH$10000=F91)*--([2]Definition!$BI$11:$BI$10000=$AJ$1)*--([2]Definition!$BJ$11:$BJ$10000=K91)*--([2]Definition!$BN$11:$BN$10000)))/4</f>
        <v>0</v>
      </c>
      <c r="BG91" s="4">
        <f>(SUMPRODUCT(--([2]Definition!$BL$11:$BL$10000&gt;=$V$9)*--([2]Definition!$BK$11:$BK$10000&lt;=$V$9)*--([2]Definition!$BG$11:$BG$10000=I91)*--([2]Definition!$BH$11:$BH$10000=F91)*--([2]Definition!$BI$11:$BI$10000=$AJ$1)*--([2]Definition!$BJ$11:$BJ$10000=K91)*--([2]Definition!$BO$11:$BO$10000)))/4</f>
        <v>0</v>
      </c>
      <c r="BH91" s="4">
        <f>SUMPRODUCT(--([2]Definition!$BL$11:$BL$10000&gt;=$V$9)*--([2]Definition!$BK$11:$BK$10000&lt;=$V$9)*--([2]Definition!$BG$11:$BG$10000=I91)*--([2]Definition!$BH$11:$BH$10000=F91)*--([2]Definition!$BI$11:$BI$10000=AJ91)*--([2]Definition!$BJ$11:$BJ$10000=K91)*--([2]Definition!$BM$11:$BM$10000))</f>
        <v>0</v>
      </c>
      <c r="BI91" s="4">
        <f>SUMPRODUCT(--([2]Definition!$BL$11:$BL$10000&gt;=$V$9)*--([2]Definition!$BK$11:$BK$10000&lt;=$V$9)*--([2]Definition!$BG$11:$BG$10000=I91)*--([2]Definition!$BH$11:$BH$10000=F91)*--([2]Definition!$BI$11:$BI$10000=AJ91)*--([2]Definition!$BJ$11:$BJ$10000=K91)*--([2]Definition!$BN$11:$BN$10000))</f>
        <v>0</v>
      </c>
      <c r="BJ91" s="4">
        <f>SUMPRODUCT(--([2]Definition!$BL$11:$BL$10000&gt;=$V$9)*--([2]Definition!$BK$11:$BK$10000&lt;=$V$9)*--([2]Definition!$BG$11:$BG$10000=I91)*--([2]Definition!$BH$11:$BH$10000=F91)*--([2]Definition!$BI$11:$BI$10000=AJ91)*--([2]Definition!$BJ$11:$BJ$10000=K91)*--([2]Definition!$BO$11:$BO$10000))</f>
        <v>0</v>
      </c>
      <c r="BK91" s="15">
        <f t="shared" si="24"/>
        <v>0</v>
      </c>
    </row>
    <row r="92" spans="38:63">
      <c r="AL92" s="4">
        <f t="shared" si="13"/>
        <v>0</v>
      </c>
      <c r="AM92" s="4">
        <f t="shared" si="14"/>
        <v>0</v>
      </c>
      <c r="AN92" s="4">
        <f t="shared" si="15"/>
        <v>0</v>
      </c>
      <c r="AO92" s="4">
        <f t="shared" si="16"/>
        <v>0</v>
      </c>
      <c r="AP92" s="4">
        <f>IF(AL92&lt;&gt;0,((AL92*$AF$1)+(AO92*$AF$1)),IF(AM92&lt;&gt;0,((AM92*$AG$1)+(AO*$AG$1)),AN92-AO92))</f>
        <v>0</v>
      </c>
      <c r="AQ92" s="4">
        <f>IF(K92=[2]Definition!$AD$11,0,($AB$1*S92)/Acc_Multiplier)</f>
        <v>0</v>
      </c>
      <c r="AR92" s="4">
        <f>IF(OR(K92=[2]Definition!$AD$11,K92=[2]Definition!$AD$12),0,($AC$1*S92)/Acc_Multiplier)</f>
        <v>0</v>
      </c>
      <c r="AS92" s="4">
        <f>IF(OR(K92=[2]Definition!$AD$11,K92=[2]Definition!$AD$12),0,($AD$1*S92)/Acc_Multiplier)</f>
        <v>0</v>
      </c>
      <c r="AT92" s="4">
        <f>IF(OR(K92=[2]Definition!$AD$11,K92=[2]Definition!$AD$12),0,($AE$1*S92)/Acc_Multiplier)</f>
        <v>0</v>
      </c>
      <c r="AU92" s="4">
        <f t="shared" si="17"/>
        <v>0</v>
      </c>
      <c r="AV92" s="4">
        <f t="shared" si="18"/>
        <v>0</v>
      </c>
      <c r="AW92" s="4">
        <f t="shared" si="19"/>
        <v>0</v>
      </c>
      <c r="AX92" s="4">
        <f t="shared" si="20"/>
        <v>0</v>
      </c>
      <c r="AY92" s="4" t="str">
        <f t="shared" si="21"/>
        <v/>
      </c>
      <c r="AZ92" s="4" t="str">
        <f t="shared" si="22"/>
        <v/>
      </c>
      <c r="BA92" s="4"/>
      <c r="BB92" s="4"/>
      <c r="BC92" s="4"/>
      <c r="BD92" s="4">
        <f t="shared" si="23"/>
        <v>0</v>
      </c>
      <c r="BE92" s="4">
        <f>(SUMPRODUCT(--([2]Definition!$BL$11:$BL$10000&gt;=$V$9)*--([2]Definition!$BK$11:$BK$10000&lt;=$V$9)*--([2]Definition!$BG$11:$BG$10000=I92)*--([2]Definition!$BH$11:$BH$10000=F92)*--([2]Definition!$BI$11:$BI$10000=$AJ$1)*--([2]Definition!$BJ$11:$BJ$10000=K92)*--([2]Definition!$BM$11:$BM$10000)))/4</f>
        <v>0</v>
      </c>
      <c r="BF92" s="4">
        <f>(SUMPRODUCT(--([2]Definition!$BL$11:$BL$10000&gt;=$V$9)*--([2]Definition!$BK$11:$BK$10000&lt;=$V$9)*--([2]Definition!$BG$11:$BG$10000=I92)*--([2]Definition!$BH$11:$BH$10000=F92)*--([2]Definition!$BI$11:$BI$10000=$AJ$1)*--([2]Definition!$BJ$11:$BJ$10000=K92)*--([2]Definition!$BN$11:$BN$10000)))/4</f>
        <v>0</v>
      </c>
      <c r="BG92" s="4">
        <f>(SUMPRODUCT(--([2]Definition!$BL$11:$BL$10000&gt;=$V$9)*--([2]Definition!$BK$11:$BK$10000&lt;=$V$9)*--([2]Definition!$BG$11:$BG$10000=I92)*--([2]Definition!$BH$11:$BH$10000=F92)*--([2]Definition!$BI$11:$BI$10000=$AJ$1)*--([2]Definition!$BJ$11:$BJ$10000=K92)*--([2]Definition!$BO$11:$BO$10000)))/4</f>
        <v>0</v>
      </c>
      <c r="BH92" s="4">
        <f>SUMPRODUCT(--([2]Definition!$BL$11:$BL$10000&gt;=$V$9)*--([2]Definition!$BK$11:$BK$10000&lt;=$V$9)*--([2]Definition!$BG$11:$BG$10000=I92)*--([2]Definition!$BH$11:$BH$10000=F92)*--([2]Definition!$BI$11:$BI$10000=AJ92)*--([2]Definition!$BJ$11:$BJ$10000=K92)*--([2]Definition!$BM$11:$BM$10000))</f>
        <v>0</v>
      </c>
      <c r="BI92" s="4">
        <f>SUMPRODUCT(--([2]Definition!$BL$11:$BL$10000&gt;=$V$9)*--([2]Definition!$BK$11:$BK$10000&lt;=$V$9)*--([2]Definition!$BG$11:$BG$10000=I92)*--([2]Definition!$BH$11:$BH$10000=F92)*--([2]Definition!$BI$11:$BI$10000=AJ92)*--([2]Definition!$BJ$11:$BJ$10000=K92)*--([2]Definition!$BN$11:$BN$10000))</f>
        <v>0</v>
      </c>
      <c r="BJ92" s="4">
        <f>SUMPRODUCT(--([2]Definition!$BL$11:$BL$10000&gt;=$V$9)*--([2]Definition!$BK$11:$BK$10000&lt;=$V$9)*--([2]Definition!$BG$11:$BG$10000=I92)*--([2]Definition!$BH$11:$BH$10000=F92)*--([2]Definition!$BI$11:$BI$10000=AJ92)*--([2]Definition!$BJ$11:$BJ$10000=K92)*--([2]Definition!$BO$11:$BO$10000))</f>
        <v>0</v>
      </c>
      <c r="BK92" s="15">
        <f t="shared" si="24"/>
        <v>0</v>
      </c>
    </row>
    <row r="93" spans="38:63">
      <c r="AL93" s="4">
        <f t="shared" si="13"/>
        <v>0</v>
      </c>
      <c r="AM93" s="4">
        <f t="shared" si="14"/>
        <v>0</v>
      </c>
      <c r="AN93" s="4">
        <f t="shared" si="15"/>
        <v>0</v>
      </c>
      <c r="AO93" s="4">
        <f t="shared" si="16"/>
        <v>0</v>
      </c>
      <c r="AP93" s="4">
        <f>IF(AL93&lt;&gt;0,((AL93*$AF$1)+(AO93*$AF$1)),IF(AM93&lt;&gt;0,((AM93*$AG$1)+(AO*$AG$1)),AN93-AO93))</f>
        <v>0</v>
      </c>
      <c r="AQ93" s="4">
        <f>IF(K93=[2]Definition!$AD$11,0,($AB$1*S93)/Acc_Multiplier)</f>
        <v>0</v>
      </c>
      <c r="AR93" s="4">
        <f>IF(OR(K93=[2]Definition!$AD$11,K93=[2]Definition!$AD$12),0,($AC$1*S93)/Acc_Multiplier)</f>
        <v>0</v>
      </c>
      <c r="AS93" s="4">
        <f>IF(OR(K93=[2]Definition!$AD$11,K93=[2]Definition!$AD$12),0,($AD$1*S93)/Acc_Multiplier)</f>
        <v>0</v>
      </c>
      <c r="AT93" s="4">
        <f>IF(OR(K93=[2]Definition!$AD$11,K93=[2]Definition!$AD$12),0,($AE$1*S93)/Acc_Multiplier)</f>
        <v>0</v>
      </c>
      <c r="AU93" s="4">
        <f t="shared" si="17"/>
        <v>0</v>
      </c>
      <c r="AV93" s="4">
        <f t="shared" si="18"/>
        <v>0</v>
      </c>
      <c r="AW93" s="4">
        <f t="shared" si="19"/>
        <v>0</v>
      </c>
      <c r="AX93" s="4">
        <f t="shared" si="20"/>
        <v>0</v>
      </c>
      <c r="AY93" s="4" t="str">
        <f t="shared" si="21"/>
        <v/>
      </c>
      <c r="AZ93" s="4" t="str">
        <f t="shared" si="22"/>
        <v/>
      </c>
      <c r="BA93" s="4"/>
      <c r="BB93" s="4"/>
      <c r="BC93" s="4"/>
      <c r="BD93" s="4">
        <f t="shared" si="23"/>
        <v>0</v>
      </c>
      <c r="BE93" s="4">
        <f>(SUMPRODUCT(--([2]Definition!$BL$11:$BL$10000&gt;=$V$9)*--([2]Definition!$BK$11:$BK$10000&lt;=$V$9)*--([2]Definition!$BG$11:$BG$10000=I93)*--([2]Definition!$BH$11:$BH$10000=F93)*--([2]Definition!$BI$11:$BI$10000=$AJ$1)*--([2]Definition!$BJ$11:$BJ$10000=K93)*--([2]Definition!$BM$11:$BM$10000)))/4</f>
        <v>0</v>
      </c>
      <c r="BF93" s="4">
        <f>(SUMPRODUCT(--([2]Definition!$BL$11:$BL$10000&gt;=$V$9)*--([2]Definition!$BK$11:$BK$10000&lt;=$V$9)*--([2]Definition!$BG$11:$BG$10000=I93)*--([2]Definition!$BH$11:$BH$10000=F93)*--([2]Definition!$BI$11:$BI$10000=$AJ$1)*--([2]Definition!$BJ$11:$BJ$10000=K93)*--([2]Definition!$BN$11:$BN$10000)))/4</f>
        <v>0</v>
      </c>
      <c r="BG93" s="4">
        <f>(SUMPRODUCT(--([2]Definition!$BL$11:$BL$10000&gt;=$V$9)*--([2]Definition!$BK$11:$BK$10000&lt;=$V$9)*--([2]Definition!$BG$11:$BG$10000=I93)*--([2]Definition!$BH$11:$BH$10000=F93)*--([2]Definition!$BI$11:$BI$10000=$AJ$1)*--([2]Definition!$BJ$11:$BJ$10000=K93)*--([2]Definition!$BO$11:$BO$10000)))/4</f>
        <v>0</v>
      </c>
      <c r="BH93" s="4">
        <f>SUMPRODUCT(--([2]Definition!$BL$11:$BL$10000&gt;=$V$9)*--([2]Definition!$BK$11:$BK$10000&lt;=$V$9)*--([2]Definition!$BG$11:$BG$10000=I93)*--([2]Definition!$BH$11:$BH$10000=F93)*--([2]Definition!$BI$11:$BI$10000=AJ93)*--([2]Definition!$BJ$11:$BJ$10000=K93)*--([2]Definition!$BM$11:$BM$10000))</f>
        <v>0</v>
      </c>
      <c r="BI93" s="4">
        <f>SUMPRODUCT(--([2]Definition!$BL$11:$BL$10000&gt;=$V$9)*--([2]Definition!$BK$11:$BK$10000&lt;=$V$9)*--([2]Definition!$BG$11:$BG$10000=I93)*--([2]Definition!$BH$11:$BH$10000=F93)*--([2]Definition!$BI$11:$BI$10000=AJ93)*--([2]Definition!$BJ$11:$BJ$10000=K93)*--([2]Definition!$BN$11:$BN$10000))</f>
        <v>0</v>
      </c>
      <c r="BJ93" s="4">
        <f>SUMPRODUCT(--([2]Definition!$BL$11:$BL$10000&gt;=$V$9)*--([2]Definition!$BK$11:$BK$10000&lt;=$V$9)*--([2]Definition!$BG$11:$BG$10000=I93)*--([2]Definition!$BH$11:$BH$10000=F93)*--([2]Definition!$BI$11:$BI$10000=AJ93)*--([2]Definition!$BJ$11:$BJ$10000=K93)*--([2]Definition!$BO$11:$BO$10000))</f>
        <v>0</v>
      </c>
      <c r="BK93" s="15">
        <f t="shared" si="24"/>
        <v>0</v>
      </c>
    </row>
    <row r="94" spans="38:63">
      <c r="AL94" s="4">
        <f t="shared" si="13"/>
        <v>0</v>
      </c>
      <c r="AM94" s="4">
        <f t="shared" si="14"/>
        <v>0</v>
      </c>
      <c r="AN94" s="4">
        <f t="shared" si="15"/>
        <v>0</v>
      </c>
      <c r="AO94" s="4">
        <f t="shared" si="16"/>
        <v>0</v>
      </c>
      <c r="AP94" s="4">
        <f>IF(AL94&lt;&gt;0,((AL94*$AF$1)+(AO94*$AF$1)),IF(AM94&lt;&gt;0,((AM94*$AG$1)+(AO*$AG$1)),AN94-AO94))</f>
        <v>0</v>
      </c>
      <c r="AQ94" s="4">
        <f>IF(K94=[2]Definition!$AD$11,0,($AB$1*S94)/Acc_Multiplier)</f>
        <v>0</v>
      </c>
      <c r="AR94" s="4">
        <f>IF(OR(K94=[2]Definition!$AD$11,K94=[2]Definition!$AD$12),0,($AC$1*S94)/Acc_Multiplier)</f>
        <v>0</v>
      </c>
      <c r="AS94" s="4">
        <f>IF(OR(K94=[2]Definition!$AD$11,K94=[2]Definition!$AD$12),0,($AD$1*S94)/Acc_Multiplier)</f>
        <v>0</v>
      </c>
      <c r="AT94" s="4">
        <f>IF(OR(K94=[2]Definition!$AD$11,K94=[2]Definition!$AD$12),0,($AE$1*S94)/Acc_Multiplier)</f>
        <v>0</v>
      </c>
      <c r="AU94" s="4">
        <f t="shared" si="17"/>
        <v>0</v>
      </c>
      <c r="AV94" s="4">
        <f t="shared" si="18"/>
        <v>0</v>
      </c>
      <c r="AW94" s="4">
        <f t="shared" si="19"/>
        <v>0</v>
      </c>
      <c r="AX94" s="4">
        <f t="shared" si="20"/>
        <v>0</v>
      </c>
      <c r="AY94" s="4" t="str">
        <f t="shared" si="21"/>
        <v/>
      </c>
      <c r="AZ94" s="4" t="str">
        <f t="shared" si="22"/>
        <v/>
      </c>
      <c r="BA94" s="4"/>
      <c r="BB94" s="4"/>
      <c r="BC94" s="4"/>
      <c r="BD94" s="4">
        <f t="shared" si="23"/>
        <v>0</v>
      </c>
      <c r="BE94" s="4">
        <f>(SUMPRODUCT(--([2]Definition!$BL$11:$BL$10000&gt;=$V$9)*--([2]Definition!$BK$11:$BK$10000&lt;=$V$9)*--([2]Definition!$BG$11:$BG$10000=I94)*--([2]Definition!$BH$11:$BH$10000=F94)*--([2]Definition!$BI$11:$BI$10000=$AJ$1)*--([2]Definition!$BJ$11:$BJ$10000=K94)*--([2]Definition!$BM$11:$BM$10000)))/4</f>
        <v>0</v>
      </c>
      <c r="BF94" s="4">
        <f>(SUMPRODUCT(--([2]Definition!$BL$11:$BL$10000&gt;=$V$9)*--([2]Definition!$BK$11:$BK$10000&lt;=$V$9)*--([2]Definition!$BG$11:$BG$10000=I94)*--([2]Definition!$BH$11:$BH$10000=F94)*--([2]Definition!$BI$11:$BI$10000=$AJ$1)*--([2]Definition!$BJ$11:$BJ$10000=K94)*--([2]Definition!$BN$11:$BN$10000)))/4</f>
        <v>0</v>
      </c>
      <c r="BG94" s="4">
        <f>(SUMPRODUCT(--([2]Definition!$BL$11:$BL$10000&gt;=$V$9)*--([2]Definition!$BK$11:$BK$10000&lt;=$V$9)*--([2]Definition!$BG$11:$BG$10000=I94)*--([2]Definition!$BH$11:$BH$10000=F94)*--([2]Definition!$BI$11:$BI$10000=$AJ$1)*--([2]Definition!$BJ$11:$BJ$10000=K94)*--([2]Definition!$BO$11:$BO$10000)))/4</f>
        <v>0</v>
      </c>
      <c r="BH94" s="4">
        <f>SUMPRODUCT(--([2]Definition!$BL$11:$BL$10000&gt;=$V$9)*--([2]Definition!$BK$11:$BK$10000&lt;=$V$9)*--([2]Definition!$BG$11:$BG$10000=I94)*--([2]Definition!$BH$11:$BH$10000=F94)*--([2]Definition!$BI$11:$BI$10000=AJ94)*--([2]Definition!$BJ$11:$BJ$10000=K94)*--([2]Definition!$BM$11:$BM$10000))</f>
        <v>0</v>
      </c>
      <c r="BI94" s="4">
        <f>SUMPRODUCT(--([2]Definition!$BL$11:$BL$10000&gt;=$V$9)*--([2]Definition!$BK$11:$BK$10000&lt;=$V$9)*--([2]Definition!$BG$11:$BG$10000=I94)*--([2]Definition!$BH$11:$BH$10000=F94)*--([2]Definition!$BI$11:$BI$10000=AJ94)*--([2]Definition!$BJ$11:$BJ$10000=K94)*--([2]Definition!$BN$11:$BN$10000))</f>
        <v>0</v>
      </c>
      <c r="BJ94" s="4">
        <f>SUMPRODUCT(--([2]Definition!$BL$11:$BL$10000&gt;=$V$9)*--([2]Definition!$BK$11:$BK$10000&lt;=$V$9)*--([2]Definition!$BG$11:$BG$10000=I94)*--([2]Definition!$BH$11:$BH$10000=F94)*--([2]Definition!$BI$11:$BI$10000=AJ94)*--([2]Definition!$BJ$11:$BJ$10000=K94)*--([2]Definition!$BO$11:$BO$10000))</f>
        <v>0</v>
      </c>
      <c r="BK94" s="15">
        <f t="shared" si="24"/>
        <v>0</v>
      </c>
    </row>
    <row r="95" spans="38:63">
      <c r="AL95" s="4">
        <f t="shared" si="13"/>
        <v>0</v>
      </c>
      <c r="AM95" s="4">
        <f t="shared" si="14"/>
        <v>0</v>
      </c>
      <c r="AN95" s="4">
        <f t="shared" si="15"/>
        <v>0</v>
      </c>
      <c r="AO95" s="4">
        <f t="shared" si="16"/>
        <v>0</v>
      </c>
      <c r="AP95" s="4">
        <f>IF(AL95&lt;&gt;0,((AL95*$AF$1)+(AO95*$AF$1)),IF(AM95&lt;&gt;0,((AM95*$AG$1)+(AO*$AG$1)),AN95-AO95))</f>
        <v>0</v>
      </c>
      <c r="AQ95" s="4">
        <f>IF(K95=[2]Definition!$AD$11,0,($AB$1*S95)/Acc_Multiplier)</f>
        <v>0</v>
      </c>
      <c r="AR95" s="4">
        <f>IF(OR(K95=[2]Definition!$AD$11,K95=[2]Definition!$AD$12),0,($AC$1*S95)/Acc_Multiplier)</f>
        <v>0</v>
      </c>
      <c r="AS95" s="4">
        <f>IF(OR(K95=[2]Definition!$AD$11,K95=[2]Definition!$AD$12),0,($AD$1*S95)/Acc_Multiplier)</f>
        <v>0</v>
      </c>
      <c r="AT95" s="4">
        <f>IF(OR(K95=[2]Definition!$AD$11,K95=[2]Definition!$AD$12),0,($AE$1*S95)/Acc_Multiplier)</f>
        <v>0</v>
      </c>
      <c r="AU95" s="4">
        <f t="shared" si="17"/>
        <v>0</v>
      </c>
      <c r="AV95" s="4">
        <f t="shared" si="18"/>
        <v>0</v>
      </c>
      <c r="AW95" s="4">
        <f t="shared" si="19"/>
        <v>0</v>
      </c>
      <c r="AX95" s="4">
        <f t="shared" si="20"/>
        <v>0</v>
      </c>
      <c r="AY95" s="4" t="str">
        <f t="shared" si="21"/>
        <v/>
      </c>
      <c r="AZ95" s="4" t="str">
        <f t="shared" si="22"/>
        <v/>
      </c>
      <c r="BA95" s="4"/>
      <c r="BB95" s="4"/>
      <c r="BC95" s="4"/>
      <c r="BD95" s="4">
        <f t="shared" si="23"/>
        <v>0</v>
      </c>
      <c r="BE95" s="4">
        <f>(SUMPRODUCT(--([2]Definition!$BL$11:$BL$10000&gt;=$V$9)*--([2]Definition!$BK$11:$BK$10000&lt;=$V$9)*--([2]Definition!$BG$11:$BG$10000=I95)*--([2]Definition!$BH$11:$BH$10000=F95)*--([2]Definition!$BI$11:$BI$10000=$AJ$1)*--([2]Definition!$BJ$11:$BJ$10000=K95)*--([2]Definition!$BM$11:$BM$10000)))/4</f>
        <v>0</v>
      </c>
      <c r="BF95" s="4">
        <f>(SUMPRODUCT(--([2]Definition!$BL$11:$BL$10000&gt;=$V$9)*--([2]Definition!$BK$11:$BK$10000&lt;=$V$9)*--([2]Definition!$BG$11:$BG$10000=I95)*--([2]Definition!$BH$11:$BH$10000=F95)*--([2]Definition!$BI$11:$BI$10000=$AJ$1)*--([2]Definition!$BJ$11:$BJ$10000=K95)*--([2]Definition!$BN$11:$BN$10000)))/4</f>
        <v>0</v>
      </c>
      <c r="BG95" s="4">
        <f>(SUMPRODUCT(--([2]Definition!$BL$11:$BL$10000&gt;=$V$9)*--([2]Definition!$BK$11:$BK$10000&lt;=$V$9)*--([2]Definition!$BG$11:$BG$10000=I95)*--([2]Definition!$BH$11:$BH$10000=F95)*--([2]Definition!$BI$11:$BI$10000=$AJ$1)*--([2]Definition!$BJ$11:$BJ$10000=K95)*--([2]Definition!$BO$11:$BO$10000)))/4</f>
        <v>0</v>
      </c>
      <c r="BH95" s="4">
        <f>SUMPRODUCT(--([2]Definition!$BL$11:$BL$10000&gt;=$V$9)*--([2]Definition!$BK$11:$BK$10000&lt;=$V$9)*--([2]Definition!$BG$11:$BG$10000=I95)*--([2]Definition!$BH$11:$BH$10000=F95)*--([2]Definition!$BI$11:$BI$10000=AJ95)*--([2]Definition!$BJ$11:$BJ$10000=K95)*--([2]Definition!$BM$11:$BM$10000))</f>
        <v>0</v>
      </c>
      <c r="BI95" s="4">
        <f>SUMPRODUCT(--([2]Definition!$BL$11:$BL$10000&gt;=$V$9)*--([2]Definition!$BK$11:$BK$10000&lt;=$V$9)*--([2]Definition!$BG$11:$BG$10000=I95)*--([2]Definition!$BH$11:$BH$10000=F95)*--([2]Definition!$BI$11:$BI$10000=AJ95)*--([2]Definition!$BJ$11:$BJ$10000=K95)*--([2]Definition!$BN$11:$BN$10000))</f>
        <v>0</v>
      </c>
      <c r="BJ95" s="4">
        <f>SUMPRODUCT(--([2]Definition!$BL$11:$BL$10000&gt;=$V$9)*--([2]Definition!$BK$11:$BK$10000&lt;=$V$9)*--([2]Definition!$BG$11:$BG$10000=I95)*--([2]Definition!$BH$11:$BH$10000=F95)*--([2]Definition!$BI$11:$BI$10000=AJ95)*--([2]Definition!$BJ$11:$BJ$10000=K95)*--([2]Definition!$BO$11:$BO$10000))</f>
        <v>0</v>
      </c>
      <c r="BK95" s="15">
        <f t="shared" si="24"/>
        <v>0</v>
      </c>
    </row>
    <row r="96" spans="38:63">
      <c r="AL96" s="4">
        <f t="shared" si="13"/>
        <v>0</v>
      </c>
      <c r="AM96" s="4">
        <f t="shared" si="14"/>
        <v>0</v>
      </c>
      <c r="AN96" s="4">
        <f t="shared" si="15"/>
        <v>0</v>
      </c>
      <c r="AO96" s="4">
        <f t="shared" si="16"/>
        <v>0</v>
      </c>
      <c r="AP96" s="4">
        <f>IF(AL96&lt;&gt;0,((AL96*$AF$1)+(AO96*$AF$1)),IF(AM96&lt;&gt;0,((AM96*$AG$1)+(AO*$AG$1)),AN96-AO96))</f>
        <v>0</v>
      </c>
      <c r="AQ96" s="4">
        <f>IF(K96=[2]Definition!$AD$11,0,($AB$1*S96)/Acc_Multiplier)</f>
        <v>0</v>
      </c>
      <c r="AR96" s="4">
        <f>IF(OR(K96=[2]Definition!$AD$11,K96=[2]Definition!$AD$12),0,($AC$1*S96)/Acc_Multiplier)</f>
        <v>0</v>
      </c>
      <c r="AS96" s="4">
        <f>IF(OR(K96=[2]Definition!$AD$11,K96=[2]Definition!$AD$12),0,($AD$1*S96)/Acc_Multiplier)</f>
        <v>0</v>
      </c>
      <c r="AT96" s="4">
        <f>IF(OR(K96=[2]Definition!$AD$11,K96=[2]Definition!$AD$12),0,($AE$1*S96)/Acc_Multiplier)</f>
        <v>0</v>
      </c>
      <c r="AU96" s="4">
        <f t="shared" si="17"/>
        <v>0</v>
      </c>
      <c r="AV96" s="4">
        <f t="shared" si="18"/>
        <v>0</v>
      </c>
      <c r="AW96" s="4">
        <f t="shared" si="19"/>
        <v>0</v>
      </c>
      <c r="AX96" s="4">
        <f t="shared" si="20"/>
        <v>0</v>
      </c>
      <c r="AY96" s="4" t="str">
        <f t="shared" si="21"/>
        <v/>
      </c>
      <c r="AZ96" s="4" t="str">
        <f t="shared" si="22"/>
        <v/>
      </c>
      <c r="BA96" s="4"/>
      <c r="BB96" s="4"/>
      <c r="BC96" s="4"/>
      <c r="BD96" s="4">
        <f t="shared" si="23"/>
        <v>0</v>
      </c>
      <c r="BE96" s="4">
        <f>(SUMPRODUCT(--([2]Definition!$BL$11:$BL$10000&gt;=$V$9)*--([2]Definition!$BK$11:$BK$10000&lt;=$V$9)*--([2]Definition!$BG$11:$BG$10000=I96)*--([2]Definition!$BH$11:$BH$10000=F96)*--([2]Definition!$BI$11:$BI$10000=$AJ$1)*--([2]Definition!$BJ$11:$BJ$10000=K96)*--([2]Definition!$BM$11:$BM$10000)))/4</f>
        <v>0</v>
      </c>
      <c r="BF96" s="4">
        <f>(SUMPRODUCT(--([2]Definition!$BL$11:$BL$10000&gt;=$V$9)*--([2]Definition!$BK$11:$BK$10000&lt;=$V$9)*--([2]Definition!$BG$11:$BG$10000=I96)*--([2]Definition!$BH$11:$BH$10000=F96)*--([2]Definition!$BI$11:$BI$10000=$AJ$1)*--([2]Definition!$BJ$11:$BJ$10000=K96)*--([2]Definition!$BN$11:$BN$10000)))/4</f>
        <v>0</v>
      </c>
      <c r="BG96" s="4">
        <f>(SUMPRODUCT(--([2]Definition!$BL$11:$BL$10000&gt;=$V$9)*--([2]Definition!$BK$11:$BK$10000&lt;=$V$9)*--([2]Definition!$BG$11:$BG$10000=I96)*--([2]Definition!$BH$11:$BH$10000=F96)*--([2]Definition!$BI$11:$BI$10000=$AJ$1)*--([2]Definition!$BJ$11:$BJ$10000=K96)*--([2]Definition!$BO$11:$BO$10000)))/4</f>
        <v>0</v>
      </c>
      <c r="BH96" s="4">
        <f>SUMPRODUCT(--([2]Definition!$BL$11:$BL$10000&gt;=$V$9)*--([2]Definition!$BK$11:$BK$10000&lt;=$V$9)*--([2]Definition!$BG$11:$BG$10000=I96)*--([2]Definition!$BH$11:$BH$10000=F96)*--([2]Definition!$BI$11:$BI$10000=AJ96)*--([2]Definition!$BJ$11:$BJ$10000=K96)*--([2]Definition!$BM$11:$BM$10000))</f>
        <v>0</v>
      </c>
      <c r="BI96" s="4">
        <f>SUMPRODUCT(--([2]Definition!$BL$11:$BL$10000&gt;=$V$9)*--([2]Definition!$BK$11:$BK$10000&lt;=$V$9)*--([2]Definition!$BG$11:$BG$10000=I96)*--([2]Definition!$BH$11:$BH$10000=F96)*--([2]Definition!$BI$11:$BI$10000=AJ96)*--([2]Definition!$BJ$11:$BJ$10000=K96)*--([2]Definition!$BN$11:$BN$10000))</f>
        <v>0</v>
      </c>
      <c r="BJ96" s="4">
        <f>SUMPRODUCT(--([2]Definition!$BL$11:$BL$10000&gt;=$V$9)*--([2]Definition!$BK$11:$BK$10000&lt;=$V$9)*--([2]Definition!$BG$11:$BG$10000=I96)*--([2]Definition!$BH$11:$BH$10000=F96)*--([2]Definition!$BI$11:$BI$10000=AJ96)*--([2]Definition!$BJ$11:$BJ$10000=K96)*--([2]Definition!$BO$11:$BO$10000))</f>
        <v>0</v>
      </c>
      <c r="BK96" s="15">
        <f t="shared" si="24"/>
        <v>0</v>
      </c>
    </row>
    <row r="97" spans="38:63">
      <c r="AL97" s="4">
        <f t="shared" si="13"/>
        <v>0</v>
      </c>
      <c r="AM97" s="4">
        <f t="shared" si="14"/>
        <v>0</v>
      </c>
      <c r="AN97" s="4">
        <f t="shared" si="15"/>
        <v>0</v>
      </c>
      <c r="AO97" s="4">
        <f t="shared" si="16"/>
        <v>0</v>
      </c>
      <c r="AP97" s="4">
        <f>IF(AL97&lt;&gt;0,((AL97*$AF$1)+(AO97*$AF$1)),IF(AM97&lt;&gt;0,((AM97*$AG$1)+(AO*$AG$1)),AN97-AO97))</f>
        <v>0</v>
      </c>
      <c r="AQ97" s="4">
        <f>IF(K97=[2]Definition!$AD$11,0,($AB$1*S97)/Acc_Multiplier)</f>
        <v>0</v>
      </c>
      <c r="AR97" s="4">
        <f>IF(OR(K97=[2]Definition!$AD$11,K97=[2]Definition!$AD$12),0,($AC$1*S97)/Acc_Multiplier)</f>
        <v>0</v>
      </c>
      <c r="AS97" s="4">
        <f>IF(OR(K97=[2]Definition!$AD$11,K97=[2]Definition!$AD$12),0,($AD$1*S97)/Acc_Multiplier)</f>
        <v>0</v>
      </c>
      <c r="AT97" s="4">
        <f>IF(OR(K97=[2]Definition!$AD$11,K97=[2]Definition!$AD$12),0,($AE$1*S97)/Acc_Multiplier)</f>
        <v>0</v>
      </c>
      <c r="AU97" s="4">
        <f t="shared" si="17"/>
        <v>0</v>
      </c>
      <c r="AV97" s="4">
        <f t="shared" si="18"/>
        <v>0</v>
      </c>
      <c r="AW97" s="4">
        <f t="shared" si="19"/>
        <v>0</v>
      </c>
      <c r="AX97" s="4">
        <f t="shared" si="20"/>
        <v>0</v>
      </c>
      <c r="AY97" s="4" t="str">
        <f t="shared" si="21"/>
        <v/>
      </c>
      <c r="AZ97" s="4" t="str">
        <f t="shared" si="22"/>
        <v/>
      </c>
      <c r="BA97" s="4"/>
      <c r="BB97" s="4"/>
      <c r="BC97" s="4"/>
      <c r="BD97" s="4">
        <f t="shared" si="23"/>
        <v>0</v>
      </c>
      <c r="BE97" s="4">
        <f>(SUMPRODUCT(--([2]Definition!$BL$11:$BL$10000&gt;=$V$9)*--([2]Definition!$BK$11:$BK$10000&lt;=$V$9)*--([2]Definition!$BG$11:$BG$10000=I97)*--([2]Definition!$BH$11:$BH$10000=F97)*--([2]Definition!$BI$11:$BI$10000=$AJ$1)*--([2]Definition!$BJ$11:$BJ$10000=K97)*--([2]Definition!$BM$11:$BM$10000)))/4</f>
        <v>0</v>
      </c>
      <c r="BF97" s="4">
        <f>(SUMPRODUCT(--([2]Definition!$BL$11:$BL$10000&gt;=$V$9)*--([2]Definition!$BK$11:$BK$10000&lt;=$V$9)*--([2]Definition!$BG$11:$BG$10000=I97)*--([2]Definition!$BH$11:$BH$10000=F97)*--([2]Definition!$BI$11:$BI$10000=$AJ$1)*--([2]Definition!$BJ$11:$BJ$10000=K97)*--([2]Definition!$BN$11:$BN$10000)))/4</f>
        <v>0</v>
      </c>
      <c r="BG97" s="4">
        <f>(SUMPRODUCT(--([2]Definition!$BL$11:$BL$10000&gt;=$V$9)*--([2]Definition!$BK$11:$BK$10000&lt;=$V$9)*--([2]Definition!$BG$11:$BG$10000=I97)*--([2]Definition!$BH$11:$BH$10000=F97)*--([2]Definition!$BI$11:$BI$10000=$AJ$1)*--([2]Definition!$BJ$11:$BJ$10000=K97)*--([2]Definition!$BO$11:$BO$10000)))/4</f>
        <v>0</v>
      </c>
      <c r="BH97" s="4">
        <f>SUMPRODUCT(--([2]Definition!$BL$11:$BL$10000&gt;=$V$9)*--([2]Definition!$BK$11:$BK$10000&lt;=$V$9)*--([2]Definition!$BG$11:$BG$10000=I97)*--([2]Definition!$BH$11:$BH$10000=F97)*--([2]Definition!$BI$11:$BI$10000=AJ97)*--([2]Definition!$BJ$11:$BJ$10000=K97)*--([2]Definition!$BM$11:$BM$10000))</f>
        <v>0</v>
      </c>
      <c r="BI97" s="4">
        <f>SUMPRODUCT(--([2]Definition!$BL$11:$BL$10000&gt;=$V$9)*--([2]Definition!$BK$11:$BK$10000&lt;=$V$9)*--([2]Definition!$BG$11:$BG$10000=I97)*--([2]Definition!$BH$11:$BH$10000=F97)*--([2]Definition!$BI$11:$BI$10000=AJ97)*--([2]Definition!$BJ$11:$BJ$10000=K97)*--([2]Definition!$BN$11:$BN$10000))</f>
        <v>0</v>
      </c>
      <c r="BJ97" s="4">
        <f>SUMPRODUCT(--([2]Definition!$BL$11:$BL$10000&gt;=$V$9)*--([2]Definition!$BK$11:$BK$10000&lt;=$V$9)*--([2]Definition!$BG$11:$BG$10000=I97)*--([2]Definition!$BH$11:$BH$10000=F97)*--([2]Definition!$BI$11:$BI$10000=AJ97)*--([2]Definition!$BJ$11:$BJ$10000=K97)*--([2]Definition!$BO$11:$BO$10000))</f>
        <v>0</v>
      </c>
      <c r="BK97" s="15">
        <f t="shared" si="24"/>
        <v>0</v>
      </c>
    </row>
    <row r="98" spans="38:63">
      <c r="AL98" s="4">
        <f t="shared" si="13"/>
        <v>0</v>
      </c>
      <c r="AM98" s="4">
        <f t="shared" si="14"/>
        <v>0</v>
      </c>
      <c r="AN98" s="4">
        <f t="shared" si="15"/>
        <v>0</v>
      </c>
      <c r="AO98" s="4">
        <f t="shared" si="16"/>
        <v>0</v>
      </c>
      <c r="AP98" s="4">
        <f>IF(AL98&lt;&gt;0,((AL98*$AF$1)+(AO98*$AF$1)),IF(AM98&lt;&gt;0,((AM98*$AG$1)+(AO*$AG$1)),AN98-AO98))</f>
        <v>0</v>
      </c>
      <c r="AQ98" s="4">
        <f>IF(K98=[2]Definition!$AD$11,0,($AB$1*S98)/Acc_Multiplier)</f>
        <v>0</v>
      </c>
      <c r="AR98" s="4">
        <f>IF(OR(K98=[2]Definition!$AD$11,K98=[2]Definition!$AD$12),0,($AC$1*S98)/Acc_Multiplier)</f>
        <v>0</v>
      </c>
      <c r="AS98" s="4">
        <f>IF(OR(K98=[2]Definition!$AD$11,K98=[2]Definition!$AD$12),0,($AD$1*S98)/Acc_Multiplier)</f>
        <v>0</v>
      </c>
      <c r="AT98" s="4">
        <f>IF(OR(K98=[2]Definition!$AD$11,K98=[2]Definition!$AD$12),0,($AE$1*S98)/Acc_Multiplier)</f>
        <v>0</v>
      </c>
      <c r="AU98" s="4">
        <f t="shared" si="17"/>
        <v>0</v>
      </c>
      <c r="AV98" s="4">
        <f t="shared" si="18"/>
        <v>0</v>
      </c>
      <c r="AW98" s="4">
        <f t="shared" si="19"/>
        <v>0</v>
      </c>
      <c r="AX98" s="4">
        <f t="shared" si="20"/>
        <v>0</v>
      </c>
      <c r="AY98" s="4" t="str">
        <f t="shared" si="21"/>
        <v/>
      </c>
      <c r="AZ98" s="4" t="str">
        <f t="shared" si="22"/>
        <v/>
      </c>
      <c r="BA98" s="4"/>
      <c r="BB98" s="4"/>
      <c r="BC98" s="4"/>
      <c r="BD98" s="4">
        <f t="shared" si="23"/>
        <v>0</v>
      </c>
      <c r="BE98" s="4">
        <f>(SUMPRODUCT(--([2]Definition!$BL$11:$BL$10000&gt;=$V$9)*--([2]Definition!$BK$11:$BK$10000&lt;=$V$9)*--([2]Definition!$BG$11:$BG$10000=I98)*--([2]Definition!$BH$11:$BH$10000=F98)*--([2]Definition!$BI$11:$BI$10000=$AJ$1)*--([2]Definition!$BJ$11:$BJ$10000=K98)*--([2]Definition!$BM$11:$BM$10000)))/4</f>
        <v>0</v>
      </c>
      <c r="BF98" s="4">
        <f>(SUMPRODUCT(--([2]Definition!$BL$11:$BL$10000&gt;=$V$9)*--([2]Definition!$BK$11:$BK$10000&lt;=$V$9)*--([2]Definition!$BG$11:$BG$10000=I98)*--([2]Definition!$BH$11:$BH$10000=F98)*--([2]Definition!$BI$11:$BI$10000=$AJ$1)*--([2]Definition!$BJ$11:$BJ$10000=K98)*--([2]Definition!$BN$11:$BN$10000)))/4</f>
        <v>0</v>
      </c>
      <c r="BG98" s="4">
        <f>(SUMPRODUCT(--([2]Definition!$BL$11:$BL$10000&gt;=$V$9)*--([2]Definition!$BK$11:$BK$10000&lt;=$V$9)*--([2]Definition!$BG$11:$BG$10000=I98)*--([2]Definition!$BH$11:$BH$10000=F98)*--([2]Definition!$BI$11:$BI$10000=$AJ$1)*--([2]Definition!$BJ$11:$BJ$10000=K98)*--([2]Definition!$BO$11:$BO$10000)))/4</f>
        <v>0</v>
      </c>
      <c r="BH98" s="4">
        <f>SUMPRODUCT(--([2]Definition!$BL$11:$BL$10000&gt;=$V$9)*--([2]Definition!$BK$11:$BK$10000&lt;=$V$9)*--([2]Definition!$BG$11:$BG$10000=I98)*--([2]Definition!$BH$11:$BH$10000=F98)*--([2]Definition!$BI$11:$BI$10000=AJ98)*--([2]Definition!$BJ$11:$BJ$10000=K98)*--([2]Definition!$BM$11:$BM$10000))</f>
        <v>0</v>
      </c>
      <c r="BI98" s="4">
        <f>SUMPRODUCT(--([2]Definition!$BL$11:$BL$10000&gt;=$V$9)*--([2]Definition!$BK$11:$BK$10000&lt;=$V$9)*--([2]Definition!$BG$11:$BG$10000=I98)*--([2]Definition!$BH$11:$BH$10000=F98)*--([2]Definition!$BI$11:$BI$10000=AJ98)*--([2]Definition!$BJ$11:$BJ$10000=K98)*--([2]Definition!$BN$11:$BN$10000))</f>
        <v>0</v>
      </c>
      <c r="BJ98" s="4">
        <f>SUMPRODUCT(--([2]Definition!$BL$11:$BL$10000&gt;=$V$9)*--([2]Definition!$BK$11:$BK$10000&lt;=$V$9)*--([2]Definition!$BG$11:$BG$10000=I98)*--([2]Definition!$BH$11:$BH$10000=F98)*--([2]Definition!$BI$11:$BI$10000=AJ98)*--([2]Definition!$BJ$11:$BJ$10000=K98)*--([2]Definition!$BO$11:$BO$10000))</f>
        <v>0</v>
      </c>
      <c r="BK98" s="15">
        <f t="shared" si="24"/>
        <v>0</v>
      </c>
    </row>
    <row r="99" spans="38:63">
      <c r="AL99" s="4">
        <f t="shared" si="13"/>
        <v>0</v>
      </c>
      <c r="AM99" s="4">
        <f t="shared" si="14"/>
        <v>0</v>
      </c>
      <c r="AN99" s="4">
        <f t="shared" si="15"/>
        <v>0</v>
      </c>
      <c r="AO99" s="4">
        <f t="shared" si="16"/>
        <v>0</v>
      </c>
      <c r="AP99" s="4">
        <f>IF(AL99&lt;&gt;0,((AL99*$AF$1)+(AO99*$AF$1)),IF(AM99&lt;&gt;0,((AM99*$AG$1)+(AO*$AG$1)),AN99-AO99))</f>
        <v>0</v>
      </c>
      <c r="AQ99" s="4">
        <f>IF(K99=[2]Definition!$AD$11,0,($AB$1*S99)/Acc_Multiplier)</f>
        <v>0</v>
      </c>
      <c r="AR99" s="4">
        <f>IF(OR(K99=[2]Definition!$AD$11,K99=[2]Definition!$AD$12),0,($AC$1*S99)/Acc_Multiplier)</f>
        <v>0</v>
      </c>
      <c r="AS99" s="4">
        <f>IF(OR(K99=[2]Definition!$AD$11,K99=[2]Definition!$AD$12),0,($AD$1*S99)/Acc_Multiplier)</f>
        <v>0</v>
      </c>
      <c r="AT99" s="4">
        <f>IF(OR(K99=[2]Definition!$AD$11,K99=[2]Definition!$AD$12),0,($AE$1*S99)/Acc_Multiplier)</f>
        <v>0</v>
      </c>
      <c r="AU99" s="4">
        <f t="shared" si="17"/>
        <v>0</v>
      </c>
      <c r="AV99" s="4">
        <f t="shared" si="18"/>
        <v>0</v>
      </c>
      <c r="AW99" s="4">
        <f t="shared" si="19"/>
        <v>0</v>
      </c>
      <c r="AX99" s="4">
        <f t="shared" si="20"/>
        <v>0</v>
      </c>
      <c r="AY99" s="4" t="str">
        <f t="shared" si="21"/>
        <v/>
      </c>
      <c r="AZ99" s="4" t="str">
        <f t="shared" si="22"/>
        <v/>
      </c>
      <c r="BA99" s="4"/>
      <c r="BB99" s="4"/>
      <c r="BC99" s="4"/>
      <c r="BD99" s="4">
        <f t="shared" si="23"/>
        <v>0</v>
      </c>
      <c r="BE99" s="4">
        <f>(SUMPRODUCT(--([2]Definition!$BL$11:$BL$10000&gt;=$V$9)*--([2]Definition!$BK$11:$BK$10000&lt;=$V$9)*--([2]Definition!$BG$11:$BG$10000=I99)*--([2]Definition!$BH$11:$BH$10000=F99)*--([2]Definition!$BI$11:$BI$10000=$AJ$1)*--([2]Definition!$BJ$11:$BJ$10000=K99)*--([2]Definition!$BM$11:$BM$10000)))/4</f>
        <v>0</v>
      </c>
      <c r="BF99" s="4">
        <f>(SUMPRODUCT(--([2]Definition!$BL$11:$BL$10000&gt;=$V$9)*--([2]Definition!$BK$11:$BK$10000&lt;=$V$9)*--([2]Definition!$BG$11:$BG$10000=I99)*--([2]Definition!$BH$11:$BH$10000=F99)*--([2]Definition!$BI$11:$BI$10000=$AJ$1)*--([2]Definition!$BJ$11:$BJ$10000=K99)*--([2]Definition!$BN$11:$BN$10000)))/4</f>
        <v>0</v>
      </c>
      <c r="BG99" s="4">
        <f>(SUMPRODUCT(--([2]Definition!$BL$11:$BL$10000&gt;=$V$9)*--([2]Definition!$BK$11:$BK$10000&lt;=$V$9)*--([2]Definition!$BG$11:$BG$10000=I99)*--([2]Definition!$BH$11:$BH$10000=F99)*--([2]Definition!$BI$11:$BI$10000=$AJ$1)*--([2]Definition!$BJ$11:$BJ$10000=K99)*--([2]Definition!$BO$11:$BO$10000)))/4</f>
        <v>0</v>
      </c>
      <c r="BH99" s="4">
        <f>SUMPRODUCT(--([2]Definition!$BL$11:$BL$10000&gt;=$V$9)*--([2]Definition!$BK$11:$BK$10000&lt;=$V$9)*--([2]Definition!$BG$11:$BG$10000=I99)*--([2]Definition!$BH$11:$BH$10000=F99)*--([2]Definition!$BI$11:$BI$10000=AJ99)*--([2]Definition!$BJ$11:$BJ$10000=K99)*--([2]Definition!$BM$11:$BM$10000))</f>
        <v>0</v>
      </c>
      <c r="BI99" s="4">
        <f>SUMPRODUCT(--([2]Definition!$BL$11:$BL$10000&gt;=$V$9)*--([2]Definition!$BK$11:$BK$10000&lt;=$V$9)*--([2]Definition!$BG$11:$BG$10000=I99)*--([2]Definition!$BH$11:$BH$10000=F99)*--([2]Definition!$BI$11:$BI$10000=AJ99)*--([2]Definition!$BJ$11:$BJ$10000=K99)*--([2]Definition!$BN$11:$BN$10000))</f>
        <v>0</v>
      </c>
      <c r="BJ99" s="4">
        <f>SUMPRODUCT(--([2]Definition!$BL$11:$BL$10000&gt;=$V$9)*--([2]Definition!$BK$11:$BK$10000&lt;=$V$9)*--([2]Definition!$BG$11:$BG$10000=I99)*--([2]Definition!$BH$11:$BH$10000=F99)*--([2]Definition!$BI$11:$BI$10000=AJ99)*--([2]Definition!$BJ$11:$BJ$10000=K99)*--([2]Definition!$BO$11:$BO$10000))</f>
        <v>0</v>
      </c>
      <c r="BK99" s="15">
        <f t="shared" si="24"/>
        <v>0</v>
      </c>
    </row>
    <row r="100" spans="38:63">
      <c r="AL100" s="4">
        <f t="shared" si="13"/>
        <v>0</v>
      </c>
      <c r="AM100" s="4">
        <f t="shared" si="14"/>
        <v>0</v>
      </c>
      <c r="AN100" s="4">
        <f t="shared" si="15"/>
        <v>0</v>
      </c>
      <c r="AO100" s="4">
        <f t="shared" si="16"/>
        <v>0</v>
      </c>
      <c r="AP100" s="4">
        <f>IF(AL100&lt;&gt;0,((AL100*$AF$1)+(AO100*$AF$1)),IF(AM100&lt;&gt;0,((AM100*$AG$1)+(AO*$AG$1)),AN100-AO100))</f>
        <v>0</v>
      </c>
      <c r="AQ100" s="4">
        <f>IF(K100=[2]Definition!$AD$11,0,($AB$1*S100)/Acc_Multiplier)</f>
        <v>0</v>
      </c>
      <c r="AR100" s="4">
        <f>IF(OR(K100=[2]Definition!$AD$11,K100=[2]Definition!$AD$12),0,($AC$1*S100)/Acc_Multiplier)</f>
        <v>0</v>
      </c>
      <c r="AS100" s="4">
        <f>IF(OR(K100=[2]Definition!$AD$11,K100=[2]Definition!$AD$12),0,($AD$1*S100)/Acc_Multiplier)</f>
        <v>0</v>
      </c>
      <c r="AT100" s="4">
        <f>IF(OR(K100=[2]Definition!$AD$11,K100=[2]Definition!$AD$12),0,($AE$1*S100)/Acc_Multiplier)</f>
        <v>0</v>
      </c>
      <c r="AU100" s="4">
        <f t="shared" si="17"/>
        <v>0</v>
      </c>
      <c r="AV100" s="4">
        <f t="shared" si="18"/>
        <v>0</v>
      </c>
      <c r="AW100" s="4">
        <f t="shared" si="19"/>
        <v>0</v>
      </c>
      <c r="AX100" s="4">
        <f t="shared" si="20"/>
        <v>0</v>
      </c>
      <c r="AY100" s="4" t="str">
        <f t="shared" si="21"/>
        <v/>
      </c>
      <c r="AZ100" s="4" t="str">
        <f t="shared" si="22"/>
        <v/>
      </c>
      <c r="BA100" s="4"/>
      <c r="BB100" s="4"/>
      <c r="BC100" s="4"/>
      <c r="BD100" s="4">
        <f t="shared" si="23"/>
        <v>0</v>
      </c>
      <c r="BE100" s="4">
        <f>(SUMPRODUCT(--([2]Definition!$BL$11:$BL$10000&gt;=$V$9)*--([2]Definition!$BK$11:$BK$10000&lt;=$V$9)*--([2]Definition!$BG$11:$BG$10000=I100)*--([2]Definition!$BH$11:$BH$10000=F100)*--([2]Definition!$BI$11:$BI$10000=$AJ$1)*--([2]Definition!$BJ$11:$BJ$10000=K100)*--([2]Definition!$BM$11:$BM$10000)))/4</f>
        <v>0</v>
      </c>
      <c r="BF100" s="4">
        <f>(SUMPRODUCT(--([2]Definition!$BL$11:$BL$10000&gt;=$V$9)*--([2]Definition!$BK$11:$BK$10000&lt;=$V$9)*--([2]Definition!$BG$11:$BG$10000=I100)*--([2]Definition!$BH$11:$BH$10000=F100)*--([2]Definition!$BI$11:$BI$10000=$AJ$1)*--([2]Definition!$BJ$11:$BJ$10000=K100)*--([2]Definition!$BN$11:$BN$10000)))/4</f>
        <v>0</v>
      </c>
      <c r="BG100" s="4">
        <f>(SUMPRODUCT(--([2]Definition!$BL$11:$BL$10000&gt;=$V$9)*--([2]Definition!$BK$11:$BK$10000&lt;=$V$9)*--([2]Definition!$BG$11:$BG$10000=I100)*--([2]Definition!$BH$11:$BH$10000=F100)*--([2]Definition!$BI$11:$BI$10000=$AJ$1)*--([2]Definition!$BJ$11:$BJ$10000=K100)*--([2]Definition!$BO$11:$BO$10000)))/4</f>
        <v>0</v>
      </c>
      <c r="BH100" s="4">
        <f>SUMPRODUCT(--([2]Definition!$BL$11:$BL$10000&gt;=$V$9)*--([2]Definition!$BK$11:$BK$10000&lt;=$V$9)*--([2]Definition!$BG$11:$BG$10000=I100)*--([2]Definition!$BH$11:$BH$10000=F100)*--([2]Definition!$BI$11:$BI$10000=AJ100)*--([2]Definition!$BJ$11:$BJ$10000=K100)*--([2]Definition!$BM$11:$BM$10000))</f>
        <v>0</v>
      </c>
      <c r="BI100" s="4">
        <f>SUMPRODUCT(--([2]Definition!$BL$11:$BL$10000&gt;=$V$9)*--([2]Definition!$BK$11:$BK$10000&lt;=$V$9)*--([2]Definition!$BG$11:$BG$10000=I100)*--([2]Definition!$BH$11:$BH$10000=F100)*--([2]Definition!$BI$11:$BI$10000=AJ100)*--([2]Definition!$BJ$11:$BJ$10000=K100)*--([2]Definition!$BN$11:$BN$10000))</f>
        <v>0</v>
      </c>
      <c r="BJ100" s="4">
        <f>SUMPRODUCT(--([2]Definition!$BL$11:$BL$10000&gt;=$V$9)*--([2]Definition!$BK$11:$BK$10000&lt;=$V$9)*--([2]Definition!$BG$11:$BG$10000=I100)*--([2]Definition!$BH$11:$BH$10000=F100)*--([2]Definition!$BI$11:$BI$10000=AJ100)*--([2]Definition!$BJ$11:$BJ$10000=K100)*--([2]Definition!$BO$11:$BO$10000))</f>
        <v>0</v>
      </c>
      <c r="BK100" s="15">
        <f t="shared" si="24"/>
        <v>0</v>
      </c>
    </row>
    <row r="101" spans="38:63">
      <c r="AL101" s="4">
        <f t="shared" si="13"/>
        <v>0</v>
      </c>
      <c r="AM101" s="4">
        <f t="shared" si="14"/>
        <v>0</v>
      </c>
      <c r="AN101" s="4">
        <f t="shared" si="15"/>
        <v>0</v>
      </c>
      <c r="AO101" s="4">
        <f t="shared" si="16"/>
        <v>0</v>
      </c>
      <c r="AP101" s="4">
        <f>IF(AL101&lt;&gt;0,((AL101*$AF$1)+(AO101*$AF$1)),IF(AM101&lt;&gt;0,((AM101*$AG$1)+(AO*$AG$1)),AN101-AO101))</f>
        <v>0</v>
      </c>
      <c r="AQ101" s="4">
        <f>IF(K101=[2]Definition!$AD$11,0,($AB$1*S101)/Acc_Multiplier)</f>
        <v>0</v>
      </c>
      <c r="AR101" s="4">
        <f>IF(OR(K101=[2]Definition!$AD$11,K101=[2]Definition!$AD$12),0,($AC$1*S101)/Acc_Multiplier)</f>
        <v>0</v>
      </c>
      <c r="AS101" s="4">
        <f>IF(OR(K101=[2]Definition!$AD$11,K101=[2]Definition!$AD$12),0,($AD$1*S101)/Acc_Multiplier)</f>
        <v>0</v>
      </c>
      <c r="AT101" s="4">
        <f>IF(OR(K101=[2]Definition!$AD$11,K101=[2]Definition!$AD$12),0,($AE$1*S101)/Acc_Multiplier)</f>
        <v>0</v>
      </c>
      <c r="AU101" s="4">
        <f t="shared" si="17"/>
        <v>0</v>
      </c>
      <c r="AV101" s="4">
        <f t="shared" si="18"/>
        <v>0</v>
      </c>
      <c r="AW101" s="4">
        <f t="shared" si="19"/>
        <v>0</v>
      </c>
      <c r="AX101" s="4">
        <f t="shared" si="20"/>
        <v>0</v>
      </c>
      <c r="AY101" s="4" t="str">
        <f t="shared" si="21"/>
        <v/>
      </c>
      <c r="AZ101" s="4" t="str">
        <f t="shared" si="22"/>
        <v/>
      </c>
      <c r="BA101" s="4"/>
      <c r="BB101" s="4"/>
      <c r="BC101" s="4"/>
      <c r="BD101" s="4">
        <f t="shared" si="23"/>
        <v>0</v>
      </c>
      <c r="BE101" s="4">
        <f>(SUMPRODUCT(--([2]Definition!$BL$11:$BL$10000&gt;=$V$9)*--([2]Definition!$BK$11:$BK$10000&lt;=$V$9)*--([2]Definition!$BG$11:$BG$10000=I101)*--([2]Definition!$BH$11:$BH$10000=F101)*--([2]Definition!$BI$11:$BI$10000=$AJ$1)*--([2]Definition!$BJ$11:$BJ$10000=K101)*--([2]Definition!$BM$11:$BM$10000)))/4</f>
        <v>0</v>
      </c>
      <c r="BF101" s="4">
        <f>(SUMPRODUCT(--([2]Definition!$BL$11:$BL$10000&gt;=$V$9)*--([2]Definition!$BK$11:$BK$10000&lt;=$V$9)*--([2]Definition!$BG$11:$BG$10000=I101)*--([2]Definition!$BH$11:$BH$10000=F101)*--([2]Definition!$BI$11:$BI$10000=$AJ$1)*--([2]Definition!$BJ$11:$BJ$10000=K101)*--([2]Definition!$BN$11:$BN$10000)))/4</f>
        <v>0</v>
      </c>
      <c r="BG101" s="4">
        <f>(SUMPRODUCT(--([2]Definition!$BL$11:$BL$10000&gt;=$V$9)*--([2]Definition!$BK$11:$BK$10000&lt;=$V$9)*--([2]Definition!$BG$11:$BG$10000=I101)*--([2]Definition!$BH$11:$BH$10000=F101)*--([2]Definition!$BI$11:$BI$10000=$AJ$1)*--([2]Definition!$BJ$11:$BJ$10000=K101)*--([2]Definition!$BO$11:$BO$10000)))/4</f>
        <v>0</v>
      </c>
      <c r="BH101" s="4">
        <f>SUMPRODUCT(--([2]Definition!$BL$11:$BL$10000&gt;=$V$9)*--([2]Definition!$BK$11:$BK$10000&lt;=$V$9)*--([2]Definition!$BG$11:$BG$10000=I101)*--([2]Definition!$BH$11:$BH$10000=F101)*--([2]Definition!$BI$11:$BI$10000=AJ101)*--([2]Definition!$BJ$11:$BJ$10000=K101)*--([2]Definition!$BM$11:$BM$10000))</f>
        <v>0</v>
      </c>
      <c r="BI101" s="4">
        <f>SUMPRODUCT(--([2]Definition!$BL$11:$BL$10000&gt;=$V$9)*--([2]Definition!$BK$11:$BK$10000&lt;=$V$9)*--([2]Definition!$BG$11:$BG$10000=I101)*--([2]Definition!$BH$11:$BH$10000=F101)*--([2]Definition!$BI$11:$BI$10000=AJ101)*--([2]Definition!$BJ$11:$BJ$10000=K101)*--([2]Definition!$BN$11:$BN$10000))</f>
        <v>0</v>
      </c>
      <c r="BJ101" s="4">
        <f>SUMPRODUCT(--([2]Definition!$BL$11:$BL$10000&gt;=$V$9)*--([2]Definition!$BK$11:$BK$10000&lt;=$V$9)*--([2]Definition!$BG$11:$BG$10000=I101)*--([2]Definition!$BH$11:$BH$10000=F101)*--([2]Definition!$BI$11:$BI$10000=AJ101)*--([2]Definition!$BJ$11:$BJ$10000=K101)*--([2]Definition!$BO$11:$BO$10000))</f>
        <v>0</v>
      </c>
      <c r="BK101" s="15">
        <f t="shared" si="24"/>
        <v>0</v>
      </c>
    </row>
    <row r="102" spans="38:63">
      <c r="AL102" s="4">
        <f t="shared" si="13"/>
        <v>0</v>
      </c>
      <c r="AM102" s="4">
        <f t="shared" si="14"/>
        <v>0</v>
      </c>
      <c r="AN102" s="4">
        <f t="shared" si="15"/>
        <v>0</v>
      </c>
      <c r="AO102" s="4">
        <f t="shared" si="16"/>
        <v>0</v>
      </c>
      <c r="AP102" s="4">
        <f>IF(AL102&lt;&gt;0,((AL102*$AF$1)+(AO102*$AF$1)),IF(AM102&lt;&gt;0,((AM102*$AG$1)+(AO*$AG$1)),AN102-AO102))</f>
        <v>0</v>
      </c>
      <c r="AQ102" s="4">
        <f>IF(K102=[2]Definition!$AD$11,0,($AB$1*S102)/Acc_Multiplier)</f>
        <v>0</v>
      </c>
      <c r="AR102" s="4">
        <f>IF(OR(K102=[2]Definition!$AD$11,K102=[2]Definition!$AD$12),0,($AC$1*S102)/Acc_Multiplier)</f>
        <v>0</v>
      </c>
      <c r="AS102" s="4">
        <f>IF(OR(K102=[2]Definition!$AD$11,K102=[2]Definition!$AD$12),0,($AD$1*S102)/Acc_Multiplier)</f>
        <v>0</v>
      </c>
      <c r="AT102" s="4">
        <f>IF(OR(K102=[2]Definition!$AD$11,K102=[2]Definition!$AD$12),0,($AE$1*S102)/Acc_Multiplier)</f>
        <v>0</v>
      </c>
      <c r="AU102" s="4">
        <f t="shared" si="17"/>
        <v>0</v>
      </c>
      <c r="AV102" s="4">
        <f t="shared" si="18"/>
        <v>0</v>
      </c>
      <c r="AW102" s="4">
        <f t="shared" si="19"/>
        <v>0</v>
      </c>
      <c r="AX102" s="4">
        <f t="shared" si="20"/>
        <v>0</v>
      </c>
      <c r="AY102" s="4" t="str">
        <f t="shared" si="21"/>
        <v/>
      </c>
      <c r="AZ102" s="4" t="str">
        <f t="shared" si="22"/>
        <v/>
      </c>
      <c r="BA102" s="4"/>
      <c r="BB102" s="4"/>
      <c r="BC102" s="4"/>
      <c r="BD102" s="4">
        <f t="shared" si="23"/>
        <v>0</v>
      </c>
      <c r="BE102" s="4">
        <f>(SUMPRODUCT(--([2]Definition!$BL$11:$BL$10000&gt;=$V$9)*--([2]Definition!$BK$11:$BK$10000&lt;=$V$9)*--([2]Definition!$BG$11:$BG$10000=I102)*--([2]Definition!$BH$11:$BH$10000=F102)*--([2]Definition!$BI$11:$BI$10000=$AJ$1)*--([2]Definition!$BJ$11:$BJ$10000=K102)*--([2]Definition!$BM$11:$BM$10000)))/4</f>
        <v>0</v>
      </c>
      <c r="BF102" s="4">
        <f>(SUMPRODUCT(--([2]Definition!$BL$11:$BL$10000&gt;=$V$9)*--([2]Definition!$BK$11:$BK$10000&lt;=$V$9)*--([2]Definition!$BG$11:$BG$10000=I102)*--([2]Definition!$BH$11:$BH$10000=F102)*--([2]Definition!$BI$11:$BI$10000=$AJ$1)*--([2]Definition!$BJ$11:$BJ$10000=K102)*--([2]Definition!$BN$11:$BN$10000)))/4</f>
        <v>0</v>
      </c>
      <c r="BG102" s="4">
        <f>(SUMPRODUCT(--([2]Definition!$BL$11:$BL$10000&gt;=$V$9)*--([2]Definition!$BK$11:$BK$10000&lt;=$V$9)*--([2]Definition!$BG$11:$BG$10000=I102)*--([2]Definition!$BH$11:$BH$10000=F102)*--([2]Definition!$BI$11:$BI$10000=$AJ$1)*--([2]Definition!$BJ$11:$BJ$10000=K102)*--([2]Definition!$BO$11:$BO$10000)))/4</f>
        <v>0</v>
      </c>
      <c r="BH102" s="4">
        <f>SUMPRODUCT(--([2]Definition!$BL$11:$BL$10000&gt;=$V$9)*--([2]Definition!$BK$11:$BK$10000&lt;=$V$9)*--([2]Definition!$BG$11:$BG$10000=I102)*--([2]Definition!$BH$11:$BH$10000=F102)*--([2]Definition!$BI$11:$BI$10000=AJ102)*--([2]Definition!$BJ$11:$BJ$10000=K102)*--([2]Definition!$BM$11:$BM$10000))</f>
        <v>0</v>
      </c>
      <c r="BI102" s="4">
        <f>SUMPRODUCT(--([2]Definition!$BL$11:$BL$10000&gt;=$V$9)*--([2]Definition!$BK$11:$BK$10000&lt;=$V$9)*--([2]Definition!$BG$11:$BG$10000=I102)*--([2]Definition!$BH$11:$BH$10000=F102)*--([2]Definition!$BI$11:$BI$10000=AJ102)*--([2]Definition!$BJ$11:$BJ$10000=K102)*--([2]Definition!$BN$11:$BN$10000))</f>
        <v>0</v>
      </c>
      <c r="BJ102" s="4">
        <f>SUMPRODUCT(--([2]Definition!$BL$11:$BL$10000&gt;=$V$9)*--([2]Definition!$BK$11:$BK$10000&lt;=$V$9)*--([2]Definition!$BG$11:$BG$10000=I102)*--([2]Definition!$BH$11:$BH$10000=F102)*--([2]Definition!$BI$11:$BI$10000=AJ102)*--([2]Definition!$BJ$11:$BJ$10000=K102)*--([2]Definition!$BO$11:$BO$10000))</f>
        <v>0</v>
      </c>
      <c r="BK102" s="15">
        <f t="shared" si="24"/>
        <v>0</v>
      </c>
    </row>
    <row r="103" spans="38:63">
      <c r="AL103" s="4">
        <f t="shared" si="13"/>
        <v>0</v>
      </c>
      <c r="AM103" s="4">
        <f t="shared" si="14"/>
        <v>0</v>
      </c>
      <c r="AN103" s="4">
        <f t="shared" si="15"/>
        <v>0</v>
      </c>
      <c r="AO103" s="4">
        <f t="shared" si="16"/>
        <v>0</v>
      </c>
      <c r="AP103" s="4">
        <f>IF(AL103&lt;&gt;0,((AL103*$AF$1)+(AO103*$AF$1)),IF(AM103&lt;&gt;0,((AM103*$AG$1)+(AO*$AG$1)),AN103-AO103))</f>
        <v>0</v>
      </c>
      <c r="AQ103" s="4">
        <f>IF(K103=[2]Definition!$AD$11,0,($AB$1*S103)/Acc_Multiplier)</f>
        <v>0</v>
      </c>
      <c r="AR103" s="4">
        <f>IF(OR(K103=[2]Definition!$AD$11,K103=[2]Definition!$AD$12),0,($AC$1*S103)/Acc_Multiplier)</f>
        <v>0</v>
      </c>
      <c r="AS103" s="4">
        <f>IF(OR(K103=[2]Definition!$AD$11,K103=[2]Definition!$AD$12),0,($AD$1*S103)/Acc_Multiplier)</f>
        <v>0</v>
      </c>
      <c r="AT103" s="4">
        <f>IF(OR(K103=[2]Definition!$AD$11,K103=[2]Definition!$AD$12),0,($AE$1*S103)/Acc_Multiplier)</f>
        <v>0</v>
      </c>
      <c r="AU103" s="4">
        <f t="shared" si="17"/>
        <v>0</v>
      </c>
      <c r="AV103" s="4">
        <f t="shared" si="18"/>
        <v>0</v>
      </c>
      <c r="AW103" s="4">
        <f t="shared" si="19"/>
        <v>0</v>
      </c>
      <c r="AX103" s="4">
        <f t="shared" si="20"/>
        <v>0</v>
      </c>
      <c r="AY103" s="4" t="str">
        <f t="shared" si="21"/>
        <v/>
      </c>
      <c r="AZ103" s="4" t="str">
        <f t="shared" si="22"/>
        <v/>
      </c>
      <c r="BA103" s="4"/>
      <c r="BB103" s="4"/>
      <c r="BC103" s="4"/>
      <c r="BD103" s="4">
        <f t="shared" si="23"/>
        <v>0</v>
      </c>
      <c r="BE103" s="4">
        <f>(SUMPRODUCT(--([2]Definition!$BL$11:$BL$10000&gt;=$V$9)*--([2]Definition!$BK$11:$BK$10000&lt;=$V$9)*--([2]Definition!$BG$11:$BG$10000=I103)*--([2]Definition!$BH$11:$BH$10000=F103)*--([2]Definition!$BI$11:$BI$10000=$AJ$1)*--([2]Definition!$BJ$11:$BJ$10000=K103)*--([2]Definition!$BM$11:$BM$10000)))/4</f>
        <v>0</v>
      </c>
      <c r="BF103" s="4">
        <f>(SUMPRODUCT(--([2]Definition!$BL$11:$BL$10000&gt;=$V$9)*--([2]Definition!$BK$11:$BK$10000&lt;=$V$9)*--([2]Definition!$BG$11:$BG$10000=I103)*--([2]Definition!$BH$11:$BH$10000=F103)*--([2]Definition!$BI$11:$BI$10000=$AJ$1)*--([2]Definition!$BJ$11:$BJ$10000=K103)*--([2]Definition!$BN$11:$BN$10000)))/4</f>
        <v>0</v>
      </c>
      <c r="BG103" s="4">
        <f>(SUMPRODUCT(--([2]Definition!$BL$11:$BL$10000&gt;=$V$9)*--([2]Definition!$BK$11:$BK$10000&lt;=$V$9)*--([2]Definition!$BG$11:$BG$10000=I103)*--([2]Definition!$BH$11:$BH$10000=F103)*--([2]Definition!$BI$11:$BI$10000=$AJ$1)*--([2]Definition!$BJ$11:$BJ$10000=K103)*--([2]Definition!$BO$11:$BO$10000)))/4</f>
        <v>0</v>
      </c>
      <c r="BH103" s="4">
        <f>SUMPRODUCT(--([2]Definition!$BL$11:$BL$10000&gt;=$V$9)*--([2]Definition!$BK$11:$BK$10000&lt;=$V$9)*--([2]Definition!$BG$11:$BG$10000=I103)*--([2]Definition!$BH$11:$BH$10000=F103)*--([2]Definition!$BI$11:$BI$10000=AJ103)*--([2]Definition!$BJ$11:$BJ$10000=K103)*--([2]Definition!$BM$11:$BM$10000))</f>
        <v>0</v>
      </c>
      <c r="BI103" s="4">
        <f>SUMPRODUCT(--([2]Definition!$BL$11:$BL$10000&gt;=$V$9)*--([2]Definition!$BK$11:$BK$10000&lt;=$V$9)*--([2]Definition!$BG$11:$BG$10000=I103)*--([2]Definition!$BH$11:$BH$10000=F103)*--([2]Definition!$BI$11:$BI$10000=AJ103)*--([2]Definition!$BJ$11:$BJ$10000=K103)*--([2]Definition!$BN$11:$BN$10000))</f>
        <v>0</v>
      </c>
      <c r="BJ103" s="4">
        <f>SUMPRODUCT(--([2]Definition!$BL$11:$BL$10000&gt;=$V$9)*--([2]Definition!$BK$11:$BK$10000&lt;=$V$9)*--([2]Definition!$BG$11:$BG$10000=I103)*--([2]Definition!$BH$11:$BH$10000=F103)*--([2]Definition!$BI$11:$BI$10000=AJ103)*--([2]Definition!$BJ$11:$BJ$10000=K103)*--([2]Definition!$BO$11:$BO$10000))</f>
        <v>0</v>
      </c>
      <c r="BK103" s="15">
        <f t="shared" si="24"/>
        <v>0</v>
      </c>
    </row>
    <row r="104" spans="38:63">
      <c r="AL104" s="4">
        <f t="shared" si="13"/>
        <v>0</v>
      </c>
      <c r="AM104" s="4">
        <f t="shared" si="14"/>
        <v>0</v>
      </c>
      <c r="AN104" s="4">
        <f t="shared" si="15"/>
        <v>0</v>
      </c>
      <c r="AO104" s="4">
        <f t="shared" si="16"/>
        <v>0</v>
      </c>
      <c r="AP104" s="4">
        <f>IF(AL104&lt;&gt;0,((AL104*$AF$1)+(AO104*$AF$1)),IF(AM104&lt;&gt;0,((AM104*$AG$1)+(AO*$AG$1)),AN104-AO104))</f>
        <v>0</v>
      </c>
      <c r="AQ104" s="4">
        <f>IF(K104=[2]Definition!$AD$11,0,($AB$1*S104)/Acc_Multiplier)</f>
        <v>0</v>
      </c>
      <c r="AR104" s="4">
        <f>IF(OR(K104=[2]Definition!$AD$11,K104=[2]Definition!$AD$12),0,($AC$1*S104)/Acc_Multiplier)</f>
        <v>0</v>
      </c>
      <c r="AS104" s="4">
        <f>IF(OR(K104=[2]Definition!$AD$11,K104=[2]Definition!$AD$12),0,($AD$1*S104)/Acc_Multiplier)</f>
        <v>0</v>
      </c>
      <c r="AT104" s="4">
        <f>IF(OR(K104=[2]Definition!$AD$11,K104=[2]Definition!$AD$12),0,($AE$1*S104)/Acc_Multiplier)</f>
        <v>0</v>
      </c>
      <c r="AU104" s="4">
        <f t="shared" si="17"/>
        <v>0</v>
      </c>
      <c r="AV104" s="4">
        <f t="shared" si="18"/>
        <v>0</v>
      </c>
      <c r="AW104" s="4">
        <f t="shared" si="19"/>
        <v>0</v>
      </c>
      <c r="AX104" s="4">
        <f t="shared" si="20"/>
        <v>0</v>
      </c>
      <c r="AY104" s="4" t="str">
        <f t="shared" si="21"/>
        <v/>
      </c>
      <c r="AZ104" s="4" t="str">
        <f t="shared" si="22"/>
        <v/>
      </c>
      <c r="BA104" s="4"/>
      <c r="BB104" s="4"/>
      <c r="BC104" s="4"/>
      <c r="BD104" s="4">
        <f t="shared" si="23"/>
        <v>0</v>
      </c>
      <c r="BE104" s="4">
        <f>(SUMPRODUCT(--([2]Definition!$BL$11:$BL$10000&gt;=$V$9)*--([2]Definition!$BK$11:$BK$10000&lt;=$V$9)*--([2]Definition!$BG$11:$BG$10000=I104)*--([2]Definition!$BH$11:$BH$10000=F104)*--([2]Definition!$BI$11:$BI$10000=$AJ$1)*--([2]Definition!$BJ$11:$BJ$10000=K104)*--([2]Definition!$BM$11:$BM$10000)))/4</f>
        <v>0</v>
      </c>
      <c r="BF104" s="4">
        <f>(SUMPRODUCT(--([2]Definition!$BL$11:$BL$10000&gt;=$V$9)*--([2]Definition!$BK$11:$BK$10000&lt;=$V$9)*--([2]Definition!$BG$11:$BG$10000=I104)*--([2]Definition!$BH$11:$BH$10000=F104)*--([2]Definition!$BI$11:$BI$10000=$AJ$1)*--([2]Definition!$BJ$11:$BJ$10000=K104)*--([2]Definition!$BN$11:$BN$10000)))/4</f>
        <v>0</v>
      </c>
      <c r="BG104" s="4">
        <f>(SUMPRODUCT(--([2]Definition!$BL$11:$BL$10000&gt;=$V$9)*--([2]Definition!$BK$11:$BK$10000&lt;=$V$9)*--([2]Definition!$BG$11:$BG$10000=I104)*--([2]Definition!$BH$11:$BH$10000=F104)*--([2]Definition!$BI$11:$BI$10000=$AJ$1)*--([2]Definition!$BJ$11:$BJ$10000=K104)*--([2]Definition!$BO$11:$BO$10000)))/4</f>
        <v>0</v>
      </c>
      <c r="BH104" s="4">
        <f>SUMPRODUCT(--([2]Definition!$BL$11:$BL$10000&gt;=$V$9)*--([2]Definition!$BK$11:$BK$10000&lt;=$V$9)*--([2]Definition!$BG$11:$BG$10000=I104)*--([2]Definition!$BH$11:$BH$10000=F104)*--([2]Definition!$BI$11:$BI$10000=AJ104)*--([2]Definition!$BJ$11:$BJ$10000=K104)*--([2]Definition!$BM$11:$BM$10000))</f>
        <v>0</v>
      </c>
      <c r="BI104" s="4">
        <f>SUMPRODUCT(--([2]Definition!$BL$11:$BL$10000&gt;=$V$9)*--([2]Definition!$BK$11:$BK$10000&lt;=$V$9)*--([2]Definition!$BG$11:$BG$10000=I104)*--([2]Definition!$BH$11:$BH$10000=F104)*--([2]Definition!$BI$11:$BI$10000=AJ104)*--([2]Definition!$BJ$11:$BJ$10000=K104)*--([2]Definition!$BN$11:$BN$10000))</f>
        <v>0</v>
      </c>
      <c r="BJ104" s="4">
        <f>SUMPRODUCT(--([2]Definition!$BL$11:$BL$10000&gt;=$V$9)*--([2]Definition!$BK$11:$BK$10000&lt;=$V$9)*--([2]Definition!$BG$11:$BG$10000=I104)*--([2]Definition!$BH$11:$BH$10000=F104)*--([2]Definition!$BI$11:$BI$10000=AJ104)*--([2]Definition!$BJ$11:$BJ$10000=K104)*--([2]Definition!$BO$11:$BO$10000))</f>
        <v>0</v>
      </c>
      <c r="BK104" s="15">
        <f t="shared" si="24"/>
        <v>0</v>
      </c>
    </row>
    <row r="105" spans="38:63">
      <c r="AL105" s="4">
        <f t="shared" si="13"/>
        <v>0</v>
      </c>
      <c r="AM105" s="4">
        <f t="shared" si="14"/>
        <v>0</v>
      </c>
      <c r="AN105" s="4">
        <f t="shared" si="15"/>
        <v>0</v>
      </c>
      <c r="AO105" s="4">
        <f t="shared" si="16"/>
        <v>0</v>
      </c>
      <c r="AP105" s="4">
        <f>IF(AL105&lt;&gt;0,((AL105*$AF$1)+(AO105*$AF$1)),IF(AM105&lt;&gt;0,((AM105*$AG$1)+(AO*$AG$1)),AN105-AO105))</f>
        <v>0</v>
      </c>
      <c r="AQ105" s="4">
        <f>IF(K105=[2]Definition!$AD$11,0,($AB$1*S105)/Acc_Multiplier)</f>
        <v>0</v>
      </c>
      <c r="AR105" s="4">
        <f>IF(OR(K105=[2]Definition!$AD$11,K105=[2]Definition!$AD$12),0,($AC$1*S105)/Acc_Multiplier)</f>
        <v>0</v>
      </c>
      <c r="AS105" s="4">
        <f>IF(OR(K105=[2]Definition!$AD$11,K105=[2]Definition!$AD$12),0,($AD$1*S105)/Acc_Multiplier)</f>
        <v>0</v>
      </c>
      <c r="AT105" s="4">
        <f>IF(OR(K105=[2]Definition!$AD$11,K105=[2]Definition!$AD$12),0,($AE$1*S105)/Acc_Multiplier)</f>
        <v>0</v>
      </c>
      <c r="AU105" s="4">
        <f t="shared" si="17"/>
        <v>0</v>
      </c>
      <c r="AV105" s="4">
        <f t="shared" si="18"/>
        <v>0</v>
      </c>
      <c r="AW105" s="4">
        <f t="shared" si="19"/>
        <v>0</v>
      </c>
      <c r="AX105" s="4">
        <f t="shared" si="20"/>
        <v>0</v>
      </c>
      <c r="AY105" s="4" t="str">
        <f t="shared" si="21"/>
        <v/>
      </c>
      <c r="AZ105" s="4" t="str">
        <f t="shared" si="22"/>
        <v/>
      </c>
      <c r="BA105" s="4"/>
      <c r="BB105" s="4"/>
      <c r="BC105" s="4"/>
      <c r="BD105" s="4">
        <f t="shared" si="23"/>
        <v>0</v>
      </c>
      <c r="BE105" s="4">
        <f>(SUMPRODUCT(--([2]Definition!$BL$11:$BL$10000&gt;=$V$9)*--([2]Definition!$BK$11:$BK$10000&lt;=$V$9)*--([2]Definition!$BG$11:$BG$10000=I105)*--([2]Definition!$BH$11:$BH$10000=F105)*--([2]Definition!$BI$11:$BI$10000=$AJ$1)*--([2]Definition!$BJ$11:$BJ$10000=K105)*--([2]Definition!$BM$11:$BM$10000)))/4</f>
        <v>0</v>
      </c>
      <c r="BF105" s="4">
        <f>(SUMPRODUCT(--([2]Definition!$BL$11:$BL$10000&gt;=$V$9)*--([2]Definition!$BK$11:$BK$10000&lt;=$V$9)*--([2]Definition!$BG$11:$BG$10000=I105)*--([2]Definition!$BH$11:$BH$10000=F105)*--([2]Definition!$BI$11:$BI$10000=$AJ$1)*--([2]Definition!$BJ$11:$BJ$10000=K105)*--([2]Definition!$BN$11:$BN$10000)))/4</f>
        <v>0</v>
      </c>
      <c r="BG105" s="4">
        <f>(SUMPRODUCT(--([2]Definition!$BL$11:$BL$10000&gt;=$V$9)*--([2]Definition!$BK$11:$BK$10000&lt;=$V$9)*--([2]Definition!$BG$11:$BG$10000=I105)*--([2]Definition!$BH$11:$BH$10000=F105)*--([2]Definition!$BI$11:$BI$10000=$AJ$1)*--([2]Definition!$BJ$11:$BJ$10000=K105)*--([2]Definition!$BO$11:$BO$10000)))/4</f>
        <v>0</v>
      </c>
      <c r="BH105" s="4">
        <f>SUMPRODUCT(--([2]Definition!$BL$11:$BL$10000&gt;=$V$9)*--([2]Definition!$BK$11:$BK$10000&lt;=$V$9)*--([2]Definition!$BG$11:$BG$10000=I105)*--([2]Definition!$BH$11:$BH$10000=F105)*--([2]Definition!$BI$11:$BI$10000=AJ105)*--([2]Definition!$BJ$11:$BJ$10000=K105)*--([2]Definition!$BM$11:$BM$10000))</f>
        <v>0</v>
      </c>
      <c r="BI105" s="4">
        <f>SUMPRODUCT(--([2]Definition!$BL$11:$BL$10000&gt;=$V$9)*--([2]Definition!$BK$11:$BK$10000&lt;=$V$9)*--([2]Definition!$BG$11:$BG$10000=I105)*--([2]Definition!$BH$11:$BH$10000=F105)*--([2]Definition!$BI$11:$BI$10000=AJ105)*--([2]Definition!$BJ$11:$BJ$10000=K105)*--([2]Definition!$BN$11:$BN$10000))</f>
        <v>0</v>
      </c>
      <c r="BJ105" s="4">
        <f>SUMPRODUCT(--([2]Definition!$BL$11:$BL$10000&gt;=$V$9)*--([2]Definition!$BK$11:$BK$10000&lt;=$V$9)*--([2]Definition!$BG$11:$BG$10000=I105)*--([2]Definition!$BH$11:$BH$10000=F105)*--([2]Definition!$BI$11:$BI$10000=AJ105)*--([2]Definition!$BJ$11:$BJ$10000=K105)*--([2]Definition!$BO$11:$BO$10000))</f>
        <v>0</v>
      </c>
      <c r="BK105" s="15">
        <f t="shared" si="24"/>
        <v>0</v>
      </c>
    </row>
    <row r="106" spans="38:63">
      <c r="AL106" s="4">
        <f t="shared" si="13"/>
        <v>0</v>
      </c>
      <c r="AM106" s="4">
        <f t="shared" si="14"/>
        <v>0</v>
      </c>
      <c r="AN106" s="4">
        <f t="shared" si="15"/>
        <v>0</v>
      </c>
      <c r="AO106" s="4">
        <f t="shared" si="16"/>
        <v>0</v>
      </c>
      <c r="AP106" s="4">
        <f>IF(AL106&lt;&gt;0,((AL106*$AF$1)+(AO106*$AF$1)),IF(AM106&lt;&gt;0,((AM106*$AG$1)+(AO*$AG$1)),AN106-AO106))</f>
        <v>0</v>
      </c>
      <c r="AQ106" s="4">
        <f>IF(K106=[2]Definition!$AD$11,0,($AB$1*S106)/Acc_Multiplier)</f>
        <v>0</v>
      </c>
      <c r="AR106" s="4">
        <f>IF(OR(K106=[2]Definition!$AD$11,K106=[2]Definition!$AD$12),0,($AC$1*S106)/Acc_Multiplier)</f>
        <v>0</v>
      </c>
      <c r="AS106" s="4">
        <f>IF(OR(K106=[2]Definition!$AD$11,K106=[2]Definition!$AD$12),0,($AD$1*S106)/Acc_Multiplier)</f>
        <v>0</v>
      </c>
      <c r="AT106" s="4">
        <f>IF(OR(K106=[2]Definition!$AD$11,K106=[2]Definition!$AD$12),0,($AE$1*S106)/Acc_Multiplier)</f>
        <v>0</v>
      </c>
      <c r="AU106" s="4">
        <f t="shared" si="17"/>
        <v>0</v>
      </c>
      <c r="AV106" s="4">
        <f t="shared" si="18"/>
        <v>0</v>
      </c>
      <c r="AW106" s="4">
        <f t="shared" si="19"/>
        <v>0</v>
      </c>
      <c r="AX106" s="4">
        <f t="shared" si="20"/>
        <v>0</v>
      </c>
      <c r="AY106" s="4" t="str">
        <f t="shared" si="21"/>
        <v/>
      </c>
      <c r="AZ106" s="4" t="str">
        <f t="shared" si="22"/>
        <v/>
      </c>
      <c r="BA106" s="4"/>
      <c r="BB106" s="4"/>
      <c r="BC106" s="4"/>
      <c r="BD106" s="4">
        <f t="shared" si="23"/>
        <v>0</v>
      </c>
      <c r="BE106" s="4">
        <f>(SUMPRODUCT(--([2]Definition!$BL$11:$BL$10000&gt;=$V$9)*--([2]Definition!$BK$11:$BK$10000&lt;=$V$9)*--([2]Definition!$BG$11:$BG$10000=I106)*--([2]Definition!$BH$11:$BH$10000=F106)*--([2]Definition!$BI$11:$BI$10000=$AJ$1)*--([2]Definition!$BJ$11:$BJ$10000=K106)*--([2]Definition!$BM$11:$BM$10000)))/4</f>
        <v>0</v>
      </c>
      <c r="BF106" s="4">
        <f>(SUMPRODUCT(--([2]Definition!$BL$11:$BL$10000&gt;=$V$9)*--([2]Definition!$BK$11:$BK$10000&lt;=$V$9)*--([2]Definition!$BG$11:$BG$10000=I106)*--([2]Definition!$BH$11:$BH$10000=F106)*--([2]Definition!$BI$11:$BI$10000=$AJ$1)*--([2]Definition!$BJ$11:$BJ$10000=K106)*--([2]Definition!$BN$11:$BN$10000)))/4</f>
        <v>0</v>
      </c>
      <c r="BG106" s="4">
        <f>(SUMPRODUCT(--([2]Definition!$BL$11:$BL$10000&gt;=$V$9)*--([2]Definition!$BK$11:$BK$10000&lt;=$V$9)*--([2]Definition!$BG$11:$BG$10000=I106)*--([2]Definition!$BH$11:$BH$10000=F106)*--([2]Definition!$BI$11:$BI$10000=$AJ$1)*--([2]Definition!$BJ$11:$BJ$10000=K106)*--([2]Definition!$BO$11:$BO$10000)))/4</f>
        <v>0</v>
      </c>
      <c r="BH106" s="4">
        <f>SUMPRODUCT(--([2]Definition!$BL$11:$BL$10000&gt;=$V$9)*--([2]Definition!$BK$11:$BK$10000&lt;=$V$9)*--([2]Definition!$BG$11:$BG$10000=I106)*--([2]Definition!$BH$11:$BH$10000=F106)*--([2]Definition!$BI$11:$BI$10000=AJ106)*--([2]Definition!$BJ$11:$BJ$10000=K106)*--([2]Definition!$BM$11:$BM$10000))</f>
        <v>0</v>
      </c>
      <c r="BI106" s="4">
        <f>SUMPRODUCT(--([2]Definition!$BL$11:$BL$10000&gt;=$V$9)*--([2]Definition!$BK$11:$BK$10000&lt;=$V$9)*--([2]Definition!$BG$11:$BG$10000=I106)*--([2]Definition!$BH$11:$BH$10000=F106)*--([2]Definition!$BI$11:$BI$10000=AJ106)*--([2]Definition!$BJ$11:$BJ$10000=K106)*--([2]Definition!$BN$11:$BN$10000))</f>
        <v>0</v>
      </c>
      <c r="BJ106" s="4">
        <f>SUMPRODUCT(--([2]Definition!$BL$11:$BL$10000&gt;=$V$9)*--([2]Definition!$BK$11:$BK$10000&lt;=$V$9)*--([2]Definition!$BG$11:$BG$10000=I106)*--([2]Definition!$BH$11:$BH$10000=F106)*--([2]Definition!$BI$11:$BI$10000=AJ106)*--([2]Definition!$BJ$11:$BJ$10000=K106)*--([2]Definition!$BO$11:$BO$10000))</f>
        <v>0</v>
      </c>
      <c r="BK106" s="15">
        <f t="shared" si="24"/>
        <v>0</v>
      </c>
    </row>
    <row r="107" spans="38:63">
      <c r="AL107" s="4">
        <f t="shared" si="13"/>
        <v>0</v>
      </c>
      <c r="AM107" s="4">
        <f t="shared" si="14"/>
        <v>0</v>
      </c>
      <c r="AN107" s="4">
        <f t="shared" si="15"/>
        <v>0</v>
      </c>
      <c r="AO107" s="4">
        <f t="shared" si="16"/>
        <v>0</v>
      </c>
      <c r="AP107" s="4">
        <f>IF(AL107&lt;&gt;0,((AL107*$AF$1)+(AO107*$AF$1)),IF(AM107&lt;&gt;0,((AM107*$AG$1)+(AO*$AG$1)),AN107-AO107))</f>
        <v>0</v>
      </c>
      <c r="AQ107" s="4">
        <f>IF(K107=[2]Definition!$AD$11,0,($AB$1*S107)/Acc_Multiplier)</f>
        <v>0</v>
      </c>
      <c r="AR107" s="4">
        <f>IF(OR(K107=[2]Definition!$AD$11,K107=[2]Definition!$AD$12),0,($AC$1*S107)/Acc_Multiplier)</f>
        <v>0</v>
      </c>
      <c r="AS107" s="4">
        <f>IF(OR(K107=[2]Definition!$AD$11,K107=[2]Definition!$AD$12),0,($AD$1*S107)/Acc_Multiplier)</f>
        <v>0</v>
      </c>
      <c r="AT107" s="4">
        <f>IF(OR(K107=[2]Definition!$AD$11,K107=[2]Definition!$AD$12),0,($AE$1*S107)/Acc_Multiplier)</f>
        <v>0</v>
      </c>
      <c r="AU107" s="4">
        <f t="shared" ref="AU107:AU138" si="25">(AP107/Acc_Multiplier)-(AQ107+AR107+AS107+AT107)</f>
        <v>0</v>
      </c>
      <c r="AV107" s="4">
        <f t="shared" si="18"/>
        <v>0</v>
      </c>
      <c r="AW107" s="4">
        <f t="shared" si="19"/>
        <v>0</v>
      </c>
      <c r="AX107" s="4">
        <f t="shared" si="20"/>
        <v>0</v>
      </c>
      <c r="AY107" s="4" t="str">
        <f t="shared" si="21"/>
        <v/>
      </c>
      <c r="AZ107" s="4" t="str">
        <f t="shared" si="22"/>
        <v/>
      </c>
      <c r="BA107" s="4"/>
      <c r="BB107" s="4"/>
      <c r="BC107" s="4"/>
      <c r="BD107" s="4">
        <f t="shared" si="23"/>
        <v>0</v>
      </c>
      <c r="BE107" s="4">
        <f>(SUMPRODUCT(--([2]Definition!$BL$11:$BL$10000&gt;=$V$9)*--([2]Definition!$BK$11:$BK$10000&lt;=$V$9)*--([2]Definition!$BG$11:$BG$10000=I107)*--([2]Definition!$BH$11:$BH$10000=F107)*--([2]Definition!$BI$11:$BI$10000=$AJ$1)*--([2]Definition!$BJ$11:$BJ$10000=K107)*--([2]Definition!$BM$11:$BM$10000)))/4</f>
        <v>0</v>
      </c>
      <c r="BF107" s="4">
        <f>(SUMPRODUCT(--([2]Definition!$BL$11:$BL$10000&gt;=$V$9)*--([2]Definition!$BK$11:$BK$10000&lt;=$V$9)*--([2]Definition!$BG$11:$BG$10000=I107)*--([2]Definition!$BH$11:$BH$10000=F107)*--([2]Definition!$BI$11:$BI$10000=$AJ$1)*--([2]Definition!$BJ$11:$BJ$10000=K107)*--([2]Definition!$BN$11:$BN$10000)))/4</f>
        <v>0</v>
      </c>
      <c r="BG107" s="4">
        <f>(SUMPRODUCT(--([2]Definition!$BL$11:$BL$10000&gt;=$V$9)*--([2]Definition!$BK$11:$BK$10000&lt;=$V$9)*--([2]Definition!$BG$11:$BG$10000=I107)*--([2]Definition!$BH$11:$BH$10000=F107)*--([2]Definition!$BI$11:$BI$10000=$AJ$1)*--([2]Definition!$BJ$11:$BJ$10000=K107)*--([2]Definition!$BO$11:$BO$10000)))/4</f>
        <v>0</v>
      </c>
      <c r="BH107" s="4">
        <f>SUMPRODUCT(--([2]Definition!$BL$11:$BL$10000&gt;=$V$9)*--([2]Definition!$BK$11:$BK$10000&lt;=$V$9)*--([2]Definition!$BG$11:$BG$10000=I107)*--([2]Definition!$BH$11:$BH$10000=F107)*--([2]Definition!$BI$11:$BI$10000=AJ107)*--([2]Definition!$BJ$11:$BJ$10000=K107)*--([2]Definition!$BM$11:$BM$10000))</f>
        <v>0</v>
      </c>
      <c r="BI107" s="4">
        <f>SUMPRODUCT(--([2]Definition!$BL$11:$BL$10000&gt;=$V$9)*--([2]Definition!$BK$11:$BK$10000&lt;=$V$9)*--([2]Definition!$BG$11:$BG$10000=I107)*--([2]Definition!$BH$11:$BH$10000=F107)*--([2]Definition!$BI$11:$BI$10000=AJ107)*--([2]Definition!$BJ$11:$BJ$10000=K107)*--([2]Definition!$BN$11:$BN$10000))</f>
        <v>0</v>
      </c>
      <c r="BJ107" s="4">
        <f>SUMPRODUCT(--([2]Definition!$BL$11:$BL$10000&gt;=$V$9)*--([2]Definition!$BK$11:$BK$10000&lt;=$V$9)*--([2]Definition!$BG$11:$BG$10000=I107)*--([2]Definition!$BH$11:$BH$10000=F107)*--([2]Definition!$BI$11:$BI$10000=AJ107)*--([2]Definition!$BJ$11:$BJ$10000=K107)*--([2]Definition!$BO$11:$BO$10000))</f>
        <v>0</v>
      </c>
      <c r="BK107" s="15">
        <f t="shared" si="24"/>
        <v>0</v>
      </c>
    </row>
    <row r="108" spans="38:63">
      <c r="AL108" s="4">
        <f t="shared" si="13"/>
        <v>0</v>
      </c>
      <c r="AM108" s="4">
        <f t="shared" si="14"/>
        <v>0</v>
      </c>
      <c r="AN108" s="4">
        <f t="shared" si="15"/>
        <v>0</v>
      </c>
      <c r="AO108" s="4">
        <f t="shared" si="16"/>
        <v>0</v>
      </c>
      <c r="AP108" s="4">
        <f>IF(AL108&lt;&gt;0,((AL108*$AF$1)+(AO108*$AF$1)),IF(AM108&lt;&gt;0,((AM108*$AG$1)+(AO*$AG$1)),AN108-AO108))</f>
        <v>0</v>
      </c>
      <c r="AQ108" s="4">
        <f>IF(K108=[2]Definition!$AD$11,0,($AB$1*S108)/Acc_Multiplier)</f>
        <v>0</v>
      </c>
      <c r="AR108" s="4">
        <f>IF(OR(K108=[2]Definition!$AD$11,K108=[2]Definition!$AD$12),0,($AC$1*S108)/Acc_Multiplier)</f>
        <v>0</v>
      </c>
      <c r="AS108" s="4">
        <f>IF(OR(K108=[2]Definition!$AD$11,K108=[2]Definition!$AD$12),0,($AD$1*S108)/Acc_Multiplier)</f>
        <v>0</v>
      </c>
      <c r="AT108" s="4">
        <f>IF(OR(K108=[2]Definition!$AD$11,K108=[2]Definition!$AD$12),0,($AE$1*S108)/Acc_Multiplier)</f>
        <v>0</v>
      </c>
      <c r="AU108" s="4">
        <f t="shared" si="25"/>
        <v>0</v>
      </c>
      <c r="AV108" s="4">
        <f t="shared" si="18"/>
        <v>0</v>
      </c>
      <c r="AW108" s="4">
        <f t="shared" si="19"/>
        <v>0</v>
      </c>
      <c r="AX108" s="4">
        <f t="shared" si="20"/>
        <v>0</v>
      </c>
      <c r="AY108" s="4" t="str">
        <f t="shared" si="21"/>
        <v/>
      </c>
      <c r="AZ108" s="4" t="str">
        <f t="shared" si="22"/>
        <v/>
      </c>
      <c r="BA108" s="4"/>
      <c r="BB108" s="4"/>
      <c r="BC108" s="4"/>
      <c r="BD108" s="4">
        <f t="shared" si="23"/>
        <v>0</v>
      </c>
      <c r="BE108" s="4">
        <f>(SUMPRODUCT(--([2]Definition!$BL$11:$BL$10000&gt;=$V$9)*--([2]Definition!$BK$11:$BK$10000&lt;=$V$9)*--([2]Definition!$BG$11:$BG$10000=I108)*--([2]Definition!$BH$11:$BH$10000=F108)*--([2]Definition!$BI$11:$BI$10000=$AJ$1)*--([2]Definition!$BJ$11:$BJ$10000=K108)*--([2]Definition!$BM$11:$BM$10000)))/4</f>
        <v>0</v>
      </c>
      <c r="BF108" s="4">
        <f>(SUMPRODUCT(--([2]Definition!$BL$11:$BL$10000&gt;=$V$9)*--([2]Definition!$BK$11:$BK$10000&lt;=$V$9)*--([2]Definition!$BG$11:$BG$10000=I108)*--([2]Definition!$BH$11:$BH$10000=F108)*--([2]Definition!$BI$11:$BI$10000=$AJ$1)*--([2]Definition!$BJ$11:$BJ$10000=K108)*--([2]Definition!$BN$11:$BN$10000)))/4</f>
        <v>0</v>
      </c>
      <c r="BG108" s="4">
        <f>(SUMPRODUCT(--([2]Definition!$BL$11:$BL$10000&gt;=$V$9)*--([2]Definition!$BK$11:$BK$10000&lt;=$V$9)*--([2]Definition!$BG$11:$BG$10000=I108)*--([2]Definition!$BH$11:$BH$10000=F108)*--([2]Definition!$BI$11:$BI$10000=$AJ$1)*--([2]Definition!$BJ$11:$BJ$10000=K108)*--([2]Definition!$BO$11:$BO$10000)))/4</f>
        <v>0</v>
      </c>
      <c r="BH108" s="4">
        <f>SUMPRODUCT(--([2]Definition!$BL$11:$BL$10000&gt;=$V$9)*--([2]Definition!$BK$11:$BK$10000&lt;=$V$9)*--([2]Definition!$BG$11:$BG$10000=I108)*--([2]Definition!$BH$11:$BH$10000=F108)*--([2]Definition!$BI$11:$BI$10000=AJ108)*--([2]Definition!$BJ$11:$BJ$10000=K108)*--([2]Definition!$BM$11:$BM$10000))</f>
        <v>0</v>
      </c>
      <c r="BI108" s="4">
        <f>SUMPRODUCT(--([2]Definition!$BL$11:$BL$10000&gt;=$V$9)*--([2]Definition!$BK$11:$BK$10000&lt;=$V$9)*--([2]Definition!$BG$11:$BG$10000=I108)*--([2]Definition!$BH$11:$BH$10000=F108)*--([2]Definition!$BI$11:$BI$10000=AJ108)*--([2]Definition!$BJ$11:$BJ$10000=K108)*--([2]Definition!$BN$11:$BN$10000))</f>
        <v>0</v>
      </c>
      <c r="BJ108" s="4">
        <f>SUMPRODUCT(--([2]Definition!$BL$11:$BL$10000&gt;=$V$9)*--([2]Definition!$BK$11:$BK$10000&lt;=$V$9)*--([2]Definition!$BG$11:$BG$10000=I108)*--([2]Definition!$BH$11:$BH$10000=F108)*--([2]Definition!$BI$11:$BI$10000=AJ108)*--([2]Definition!$BJ$11:$BJ$10000=K108)*--([2]Definition!$BO$11:$BO$10000))</f>
        <v>0</v>
      </c>
      <c r="BK108" s="15">
        <f t="shared" si="24"/>
        <v>0</v>
      </c>
    </row>
    <row r="109" spans="38:63">
      <c r="AL109" s="4">
        <f t="shared" si="13"/>
        <v>0</v>
      </c>
      <c r="AM109" s="4">
        <f t="shared" si="14"/>
        <v>0</v>
      </c>
      <c r="AN109" s="4">
        <f t="shared" si="15"/>
        <v>0</v>
      </c>
      <c r="AO109" s="4">
        <f t="shared" si="16"/>
        <v>0</v>
      </c>
      <c r="AP109" s="4">
        <f>IF(AL109&lt;&gt;0,((AL109*$AF$1)+(AO109*$AF$1)),IF(AM109&lt;&gt;0,((AM109*$AG$1)+(AO*$AG$1)),AN109-AO109))</f>
        <v>0</v>
      </c>
      <c r="AQ109" s="4">
        <f>IF(K109=[2]Definition!$AD$11,0,($AB$1*S109)/Acc_Multiplier)</f>
        <v>0</v>
      </c>
      <c r="AR109" s="4">
        <f>IF(OR(K109=[2]Definition!$AD$11,K109=[2]Definition!$AD$12),0,($AC$1*S109)/Acc_Multiplier)</f>
        <v>0</v>
      </c>
      <c r="AS109" s="4">
        <f>IF(OR(K109=[2]Definition!$AD$11,K109=[2]Definition!$AD$12),0,($AD$1*S109)/Acc_Multiplier)</f>
        <v>0</v>
      </c>
      <c r="AT109" s="4">
        <f>IF(OR(K109=[2]Definition!$AD$11,K109=[2]Definition!$AD$12),0,($AE$1*S109)/Acc_Multiplier)</f>
        <v>0</v>
      </c>
      <c r="AU109" s="4">
        <f t="shared" si="25"/>
        <v>0</v>
      </c>
      <c r="AV109" s="4">
        <f t="shared" si="18"/>
        <v>0</v>
      </c>
      <c r="AW109" s="4">
        <f t="shared" si="19"/>
        <v>0</v>
      </c>
      <c r="AX109" s="4">
        <f t="shared" si="20"/>
        <v>0</v>
      </c>
      <c r="AY109" s="4" t="str">
        <f t="shared" si="21"/>
        <v/>
      </c>
      <c r="AZ109" s="4" t="str">
        <f t="shared" si="22"/>
        <v/>
      </c>
      <c r="BA109" s="4"/>
      <c r="BB109" s="4"/>
      <c r="BC109" s="4"/>
      <c r="BD109" s="4">
        <f t="shared" si="23"/>
        <v>0</v>
      </c>
      <c r="BE109" s="4">
        <f>(SUMPRODUCT(--([2]Definition!$BL$11:$BL$10000&gt;=$V$9)*--([2]Definition!$BK$11:$BK$10000&lt;=$V$9)*--([2]Definition!$BG$11:$BG$10000=I109)*--([2]Definition!$BH$11:$BH$10000=F109)*--([2]Definition!$BI$11:$BI$10000=$AJ$1)*--([2]Definition!$BJ$11:$BJ$10000=K109)*--([2]Definition!$BM$11:$BM$10000)))/4</f>
        <v>0</v>
      </c>
      <c r="BF109" s="4">
        <f>(SUMPRODUCT(--([2]Definition!$BL$11:$BL$10000&gt;=$V$9)*--([2]Definition!$BK$11:$BK$10000&lt;=$V$9)*--([2]Definition!$BG$11:$BG$10000=I109)*--([2]Definition!$BH$11:$BH$10000=F109)*--([2]Definition!$BI$11:$BI$10000=$AJ$1)*--([2]Definition!$BJ$11:$BJ$10000=K109)*--([2]Definition!$BN$11:$BN$10000)))/4</f>
        <v>0</v>
      </c>
      <c r="BG109" s="4">
        <f>(SUMPRODUCT(--([2]Definition!$BL$11:$BL$10000&gt;=$V$9)*--([2]Definition!$BK$11:$BK$10000&lt;=$V$9)*--([2]Definition!$BG$11:$BG$10000=I109)*--([2]Definition!$BH$11:$BH$10000=F109)*--([2]Definition!$BI$11:$BI$10000=$AJ$1)*--([2]Definition!$BJ$11:$BJ$10000=K109)*--([2]Definition!$BO$11:$BO$10000)))/4</f>
        <v>0</v>
      </c>
      <c r="BH109" s="4">
        <f>SUMPRODUCT(--([2]Definition!$BL$11:$BL$10000&gt;=$V$9)*--([2]Definition!$BK$11:$BK$10000&lt;=$V$9)*--([2]Definition!$BG$11:$BG$10000=I109)*--([2]Definition!$BH$11:$BH$10000=F109)*--([2]Definition!$BI$11:$BI$10000=AJ109)*--([2]Definition!$BJ$11:$BJ$10000=K109)*--([2]Definition!$BM$11:$BM$10000))</f>
        <v>0</v>
      </c>
      <c r="BI109" s="4">
        <f>SUMPRODUCT(--([2]Definition!$BL$11:$BL$10000&gt;=$V$9)*--([2]Definition!$BK$11:$BK$10000&lt;=$V$9)*--([2]Definition!$BG$11:$BG$10000=I109)*--([2]Definition!$BH$11:$BH$10000=F109)*--([2]Definition!$BI$11:$BI$10000=AJ109)*--([2]Definition!$BJ$11:$BJ$10000=K109)*--([2]Definition!$BN$11:$BN$10000))</f>
        <v>0</v>
      </c>
      <c r="BJ109" s="4">
        <f>SUMPRODUCT(--([2]Definition!$BL$11:$BL$10000&gt;=$V$9)*--([2]Definition!$BK$11:$BK$10000&lt;=$V$9)*--([2]Definition!$BG$11:$BG$10000=I109)*--([2]Definition!$BH$11:$BH$10000=F109)*--([2]Definition!$BI$11:$BI$10000=AJ109)*--([2]Definition!$BJ$11:$BJ$10000=K109)*--([2]Definition!$BO$11:$BO$10000))</f>
        <v>0</v>
      </c>
      <c r="BK109" s="15">
        <f t="shared" si="24"/>
        <v>0</v>
      </c>
    </row>
    <row r="110" spans="38:63">
      <c r="AL110" s="4">
        <f t="shared" si="13"/>
        <v>0</v>
      </c>
      <c r="AM110" s="4">
        <f t="shared" si="14"/>
        <v>0</v>
      </c>
      <c r="AN110" s="4">
        <f t="shared" si="15"/>
        <v>0</v>
      </c>
      <c r="AO110" s="4">
        <f t="shared" si="16"/>
        <v>0</v>
      </c>
      <c r="AP110" s="4">
        <f>IF(AL110&lt;&gt;0,((AL110*$AF$1)+(AO110*$AF$1)),IF(AM110&lt;&gt;0,((AM110*$AG$1)+(AO*$AG$1)),AN110-AO110))</f>
        <v>0</v>
      </c>
      <c r="AQ110" s="4">
        <f>IF(K110=[2]Definition!$AD$11,0,($AB$1*S110)/Acc_Multiplier)</f>
        <v>0</v>
      </c>
      <c r="AR110" s="4">
        <f>IF(OR(K110=[2]Definition!$AD$11,K110=[2]Definition!$AD$12),0,($AC$1*S110)/Acc_Multiplier)</f>
        <v>0</v>
      </c>
      <c r="AS110" s="4">
        <f>IF(OR(K110=[2]Definition!$AD$11,K110=[2]Definition!$AD$12),0,($AD$1*S110)/Acc_Multiplier)</f>
        <v>0</v>
      </c>
      <c r="AT110" s="4">
        <f>IF(OR(K110=[2]Definition!$AD$11,K110=[2]Definition!$AD$12),0,($AE$1*S110)/Acc_Multiplier)</f>
        <v>0</v>
      </c>
      <c r="AU110" s="4">
        <f t="shared" si="25"/>
        <v>0</v>
      </c>
      <c r="AV110" s="4">
        <f t="shared" si="18"/>
        <v>0</v>
      </c>
      <c r="AW110" s="4">
        <f t="shared" si="19"/>
        <v>0</v>
      </c>
      <c r="AX110" s="4">
        <f t="shared" si="20"/>
        <v>0</v>
      </c>
      <c r="AY110" s="4" t="str">
        <f t="shared" si="21"/>
        <v/>
      </c>
      <c r="AZ110" s="4" t="str">
        <f t="shared" si="22"/>
        <v/>
      </c>
      <c r="BA110" s="4"/>
      <c r="BB110" s="4"/>
      <c r="BC110" s="4"/>
      <c r="BD110" s="4">
        <f t="shared" si="23"/>
        <v>0</v>
      </c>
      <c r="BE110" s="4">
        <f>(SUMPRODUCT(--([2]Definition!$BL$11:$BL$10000&gt;=$V$9)*--([2]Definition!$BK$11:$BK$10000&lt;=$V$9)*--([2]Definition!$BG$11:$BG$10000=I110)*--([2]Definition!$BH$11:$BH$10000=F110)*--([2]Definition!$BI$11:$BI$10000=$AJ$1)*--([2]Definition!$BJ$11:$BJ$10000=K110)*--([2]Definition!$BM$11:$BM$10000)))/4</f>
        <v>0</v>
      </c>
      <c r="BF110" s="4">
        <f>(SUMPRODUCT(--([2]Definition!$BL$11:$BL$10000&gt;=$V$9)*--([2]Definition!$BK$11:$BK$10000&lt;=$V$9)*--([2]Definition!$BG$11:$BG$10000=I110)*--([2]Definition!$BH$11:$BH$10000=F110)*--([2]Definition!$BI$11:$BI$10000=$AJ$1)*--([2]Definition!$BJ$11:$BJ$10000=K110)*--([2]Definition!$BN$11:$BN$10000)))/4</f>
        <v>0</v>
      </c>
      <c r="BG110" s="4">
        <f>(SUMPRODUCT(--([2]Definition!$BL$11:$BL$10000&gt;=$V$9)*--([2]Definition!$BK$11:$BK$10000&lt;=$V$9)*--([2]Definition!$BG$11:$BG$10000=I110)*--([2]Definition!$BH$11:$BH$10000=F110)*--([2]Definition!$BI$11:$BI$10000=$AJ$1)*--([2]Definition!$BJ$11:$BJ$10000=K110)*--([2]Definition!$BO$11:$BO$10000)))/4</f>
        <v>0</v>
      </c>
      <c r="BH110" s="4">
        <f>SUMPRODUCT(--([2]Definition!$BL$11:$BL$10000&gt;=$V$9)*--([2]Definition!$BK$11:$BK$10000&lt;=$V$9)*--([2]Definition!$BG$11:$BG$10000=I110)*--([2]Definition!$BH$11:$BH$10000=F110)*--([2]Definition!$BI$11:$BI$10000=AJ110)*--([2]Definition!$BJ$11:$BJ$10000=K110)*--([2]Definition!$BM$11:$BM$10000))</f>
        <v>0</v>
      </c>
      <c r="BI110" s="4">
        <f>SUMPRODUCT(--([2]Definition!$BL$11:$BL$10000&gt;=$V$9)*--([2]Definition!$BK$11:$BK$10000&lt;=$V$9)*--([2]Definition!$BG$11:$BG$10000=I110)*--([2]Definition!$BH$11:$BH$10000=F110)*--([2]Definition!$BI$11:$BI$10000=AJ110)*--([2]Definition!$BJ$11:$BJ$10000=K110)*--([2]Definition!$BN$11:$BN$10000))</f>
        <v>0</v>
      </c>
      <c r="BJ110" s="4">
        <f>SUMPRODUCT(--([2]Definition!$BL$11:$BL$10000&gt;=$V$9)*--([2]Definition!$BK$11:$BK$10000&lt;=$V$9)*--([2]Definition!$BG$11:$BG$10000=I110)*--([2]Definition!$BH$11:$BH$10000=F110)*--([2]Definition!$BI$11:$BI$10000=AJ110)*--([2]Definition!$BJ$11:$BJ$10000=K110)*--([2]Definition!$BO$11:$BO$10000))</f>
        <v>0</v>
      </c>
      <c r="BK110" s="15">
        <f t="shared" si="24"/>
        <v>0</v>
      </c>
    </row>
    <row r="111" spans="38:63">
      <c r="AL111" s="4">
        <f t="shared" si="13"/>
        <v>0</v>
      </c>
      <c r="AM111" s="4">
        <f t="shared" si="14"/>
        <v>0</v>
      </c>
      <c r="AN111" s="4">
        <f t="shared" si="15"/>
        <v>0</v>
      </c>
      <c r="AO111" s="4">
        <f t="shared" si="16"/>
        <v>0</v>
      </c>
      <c r="AP111" s="4">
        <f>IF(AL111&lt;&gt;0,((AL111*$AF$1)+(AO111*$AF$1)),IF(AM111&lt;&gt;0,((AM111*$AG$1)+(AO*$AG$1)),AN111-AO111))</f>
        <v>0</v>
      </c>
      <c r="AQ111" s="4">
        <f>IF(K111=[2]Definition!$AD$11,0,($AB$1*S111)/Acc_Multiplier)</f>
        <v>0</v>
      </c>
      <c r="AR111" s="4">
        <f>IF(OR(K111=[2]Definition!$AD$11,K111=[2]Definition!$AD$12),0,($AC$1*S111)/Acc_Multiplier)</f>
        <v>0</v>
      </c>
      <c r="AS111" s="4">
        <f>IF(OR(K111=[2]Definition!$AD$11,K111=[2]Definition!$AD$12),0,($AD$1*S111)/Acc_Multiplier)</f>
        <v>0</v>
      </c>
      <c r="AT111" s="4">
        <f>IF(OR(K111=[2]Definition!$AD$11,K111=[2]Definition!$AD$12),0,($AE$1*S111)/Acc_Multiplier)</f>
        <v>0</v>
      </c>
      <c r="AU111" s="4">
        <f t="shared" si="25"/>
        <v>0</v>
      </c>
      <c r="AV111" s="4">
        <f t="shared" si="18"/>
        <v>0</v>
      </c>
      <c r="AW111" s="4">
        <f t="shared" si="19"/>
        <v>0</v>
      </c>
      <c r="AX111" s="4">
        <f t="shared" si="20"/>
        <v>0</v>
      </c>
      <c r="AY111" s="4" t="str">
        <f t="shared" si="21"/>
        <v/>
      </c>
      <c r="AZ111" s="4" t="str">
        <f t="shared" si="22"/>
        <v/>
      </c>
      <c r="BA111" s="4"/>
      <c r="BB111" s="4"/>
      <c r="BC111" s="4"/>
      <c r="BD111" s="4">
        <f t="shared" si="23"/>
        <v>0</v>
      </c>
      <c r="BE111" s="4">
        <f>(SUMPRODUCT(--([2]Definition!$BL$11:$BL$10000&gt;=$V$9)*--([2]Definition!$BK$11:$BK$10000&lt;=$V$9)*--([2]Definition!$BG$11:$BG$10000=I111)*--([2]Definition!$BH$11:$BH$10000=F111)*--([2]Definition!$BI$11:$BI$10000=$AJ$1)*--([2]Definition!$BJ$11:$BJ$10000=K111)*--([2]Definition!$BM$11:$BM$10000)))/4</f>
        <v>0</v>
      </c>
      <c r="BF111" s="4">
        <f>(SUMPRODUCT(--([2]Definition!$BL$11:$BL$10000&gt;=$V$9)*--([2]Definition!$BK$11:$BK$10000&lt;=$V$9)*--([2]Definition!$BG$11:$BG$10000=I111)*--([2]Definition!$BH$11:$BH$10000=F111)*--([2]Definition!$BI$11:$BI$10000=$AJ$1)*--([2]Definition!$BJ$11:$BJ$10000=K111)*--([2]Definition!$BN$11:$BN$10000)))/4</f>
        <v>0</v>
      </c>
      <c r="BG111" s="4">
        <f>(SUMPRODUCT(--([2]Definition!$BL$11:$BL$10000&gt;=$V$9)*--([2]Definition!$BK$11:$BK$10000&lt;=$V$9)*--([2]Definition!$BG$11:$BG$10000=I111)*--([2]Definition!$BH$11:$BH$10000=F111)*--([2]Definition!$BI$11:$BI$10000=$AJ$1)*--([2]Definition!$BJ$11:$BJ$10000=K111)*--([2]Definition!$BO$11:$BO$10000)))/4</f>
        <v>0</v>
      </c>
      <c r="BH111" s="4">
        <f>SUMPRODUCT(--([2]Definition!$BL$11:$BL$10000&gt;=$V$9)*--([2]Definition!$BK$11:$BK$10000&lt;=$V$9)*--([2]Definition!$BG$11:$BG$10000=I111)*--([2]Definition!$BH$11:$BH$10000=F111)*--([2]Definition!$BI$11:$BI$10000=AJ111)*--([2]Definition!$BJ$11:$BJ$10000=K111)*--([2]Definition!$BM$11:$BM$10000))</f>
        <v>0</v>
      </c>
      <c r="BI111" s="4">
        <f>SUMPRODUCT(--([2]Definition!$BL$11:$BL$10000&gt;=$V$9)*--([2]Definition!$BK$11:$BK$10000&lt;=$V$9)*--([2]Definition!$BG$11:$BG$10000=I111)*--([2]Definition!$BH$11:$BH$10000=F111)*--([2]Definition!$BI$11:$BI$10000=AJ111)*--([2]Definition!$BJ$11:$BJ$10000=K111)*--([2]Definition!$BN$11:$BN$10000))</f>
        <v>0</v>
      </c>
      <c r="BJ111" s="4">
        <f>SUMPRODUCT(--([2]Definition!$BL$11:$BL$10000&gt;=$V$9)*--([2]Definition!$BK$11:$BK$10000&lt;=$V$9)*--([2]Definition!$BG$11:$BG$10000=I111)*--([2]Definition!$BH$11:$BH$10000=F111)*--([2]Definition!$BI$11:$BI$10000=AJ111)*--([2]Definition!$BJ$11:$BJ$10000=K111)*--([2]Definition!$BO$11:$BO$10000))</f>
        <v>0</v>
      </c>
      <c r="BK111" s="15">
        <f t="shared" si="24"/>
        <v>0</v>
      </c>
    </row>
    <row r="112" spans="38:63">
      <c r="AL112" s="4">
        <f t="shared" si="13"/>
        <v>0</v>
      </c>
      <c r="AM112" s="4">
        <f t="shared" si="14"/>
        <v>0</v>
      </c>
      <c r="AN112" s="4">
        <f t="shared" si="15"/>
        <v>0</v>
      </c>
      <c r="AO112" s="4">
        <f t="shared" si="16"/>
        <v>0</v>
      </c>
      <c r="AP112" s="4">
        <f>IF(AL112&lt;&gt;0,((AL112*$AF$1)+(AO112*$AF$1)),IF(AM112&lt;&gt;0,((AM112*$AG$1)+(AO*$AG$1)),AN112-AO112))</f>
        <v>0</v>
      </c>
      <c r="AQ112" s="4">
        <f>IF(K112=[2]Definition!$AD$11,0,($AB$1*S112)/Acc_Multiplier)</f>
        <v>0</v>
      </c>
      <c r="AR112" s="4">
        <f>IF(OR(K112=[2]Definition!$AD$11,K112=[2]Definition!$AD$12),0,($AC$1*S112)/Acc_Multiplier)</f>
        <v>0</v>
      </c>
      <c r="AS112" s="4">
        <f>IF(OR(K112=[2]Definition!$AD$11,K112=[2]Definition!$AD$12),0,($AD$1*S112)/Acc_Multiplier)</f>
        <v>0</v>
      </c>
      <c r="AT112" s="4">
        <f>IF(OR(K112=[2]Definition!$AD$11,K112=[2]Definition!$AD$12),0,($AE$1*S112)/Acc_Multiplier)</f>
        <v>0</v>
      </c>
      <c r="AU112" s="4">
        <f t="shared" si="25"/>
        <v>0</v>
      </c>
      <c r="AV112" s="4">
        <f t="shared" si="18"/>
        <v>0</v>
      </c>
      <c r="AW112" s="4">
        <f t="shared" si="19"/>
        <v>0</v>
      </c>
      <c r="AX112" s="4">
        <f t="shared" si="20"/>
        <v>0</v>
      </c>
      <c r="AY112" s="4" t="str">
        <f t="shared" si="21"/>
        <v/>
      </c>
      <c r="AZ112" s="4" t="str">
        <f t="shared" si="22"/>
        <v/>
      </c>
      <c r="BA112" s="4"/>
      <c r="BB112" s="4"/>
      <c r="BC112" s="4"/>
      <c r="BD112" s="4">
        <f t="shared" si="23"/>
        <v>0</v>
      </c>
      <c r="BE112" s="4">
        <f>(SUMPRODUCT(--([2]Definition!$BL$11:$BL$10000&gt;=$V$9)*--([2]Definition!$BK$11:$BK$10000&lt;=$V$9)*--([2]Definition!$BG$11:$BG$10000=I112)*--([2]Definition!$BH$11:$BH$10000=F112)*--([2]Definition!$BI$11:$BI$10000=$AJ$1)*--([2]Definition!$BJ$11:$BJ$10000=K112)*--([2]Definition!$BM$11:$BM$10000)))/4</f>
        <v>0</v>
      </c>
      <c r="BF112" s="4">
        <f>(SUMPRODUCT(--([2]Definition!$BL$11:$BL$10000&gt;=$V$9)*--([2]Definition!$BK$11:$BK$10000&lt;=$V$9)*--([2]Definition!$BG$11:$BG$10000=I112)*--([2]Definition!$BH$11:$BH$10000=F112)*--([2]Definition!$BI$11:$BI$10000=$AJ$1)*--([2]Definition!$BJ$11:$BJ$10000=K112)*--([2]Definition!$BN$11:$BN$10000)))/4</f>
        <v>0</v>
      </c>
      <c r="BG112" s="4">
        <f>(SUMPRODUCT(--([2]Definition!$BL$11:$BL$10000&gt;=$V$9)*--([2]Definition!$BK$11:$BK$10000&lt;=$V$9)*--([2]Definition!$BG$11:$BG$10000=I112)*--([2]Definition!$BH$11:$BH$10000=F112)*--([2]Definition!$BI$11:$BI$10000=$AJ$1)*--([2]Definition!$BJ$11:$BJ$10000=K112)*--([2]Definition!$BO$11:$BO$10000)))/4</f>
        <v>0</v>
      </c>
      <c r="BH112" s="4">
        <f>SUMPRODUCT(--([2]Definition!$BL$11:$BL$10000&gt;=$V$9)*--([2]Definition!$BK$11:$BK$10000&lt;=$V$9)*--([2]Definition!$BG$11:$BG$10000=I112)*--([2]Definition!$BH$11:$BH$10000=F112)*--([2]Definition!$BI$11:$BI$10000=AJ112)*--([2]Definition!$BJ$11:$BJ$10000=K112)*--([2]Definition!$BM$11:$BM$10000))</f>
        <v>0</v>
      </c>
      <c r="BI112" s="4">
        <f>SUMPRODUCT(--([2]Definition!$BL$11:$BL$10000&gt;=$V$9)*--([2]Definition!$BK$11:$BK$10000&lt;=$V$9)*--([2]Definition!$BG$11:$BG$10000=I112)*--([2]Definition!$BH$11:$BH$10000=F112)*--([2]Definition!$BI$11:$BI$10000=AJ112)*--([2]Definition!$BJ$11:$BJ$10000=K112)*--([2]Definition!$BN$11:$BN$10000))</f>
        <v>0</v>
      </c>
      <c r="BJ112" s="4">
        <f>SUMPRODUCT(--([2]Definition!$BL$11:$BL$10000&gt;=$V$9)*--([2]Definition!$BK$11:$BK$10000&lt;=$V$9)*--([2]Definition!$BG$11:$BG$10000=I112)*--([2]Definition!$BH$11:$BH$10000=F112)*--([2]Definition!$BI$11:$BI$10000=AJ112)*--([2]Definition!$BJ$11:$BJ$10000=K112)*--([2]Definition!$BO$11:$BO$10000))</f>
        <v>0</v>
      </c>
      <c r="BK112" s="15">
        <f t="shared" si="24"/>
        <v>0</v>
      </c>
    </row>
    <row r="113" spans="38:63">
      <c r="AL113" s="4">
        <f t="shared" si="13"/>
        <v>0</v>
      </c>
      <c r="AM113" s="4">
        <f t="shared" si="14"/>
        <v>0</v>
      </c>
      <c r="AN113" s="4">
        <f t="shared" si="15"/>
        <v>0</v>
      </c>
      <c r="AO113" s="4">
        <f t="shared" si="16"/>
        <v>0</v>
      </c>
      <c r="AP113" s="4">
        <f>IF(AL113&lt;&gt;0,((AL113*$AF$1)+(AO113*$AF$1)),IF(AM113&lt;&gt;0,((AM113*$AG$1)+(AO*$AG$1)),AN113-AO113))</f>
        <v>0</v>
      </c>
      <c r="AQ113" s="4">
        <f>IF(K113=[2]Definition!$AD$11,0,($AB$1*S113)/Acc_Multiplier)</f>
        <v>0</v>
      </c>
      <c r="AR113" s="4">
        <f>IF(OR(K113=[2]Definition!$AD$11,K113=[2]Definition!$AD$12),0,($AC$1*S113)/Acc_Multiplier)</f>
        <v>0</v>
      </c>
      <c r="AS113" s="4">
        <f>IF(OR(K113=[2]Definition!$AD$11,K113=[2]Definition!$AD$12),0,($AD$1*S113)/Acc_Multiplier)</f>
        <v>0</v>
      </c>
      <c r="AT113" s="4">
        <f>IF(OR(K113=[2]Definition!$AD$11,K113=[2]Definition!$AD$12),0,($AE$1*S113)/Acc_Multiplier)</f>
        <v>0</v>
      </c>
      <c r="AU113" s="4">
        <f t="shared" si="25"/>
        <v>0</v>
      </c>
      <c r="AV113" s="4">
        <f t="shared" si="18"/>
        <v>0</v>
      </c>
      <c r="AW113" s="4">
        <f t="shared" si="19"/>
        <v>0</v>
      </c>
      <c r="AX113" s="4">
        <f t="shared" si="20"/>
        <v>0</v>
      </c>
      <c r="AY113" s="4" t="str">
        <f t="shared" si="21"/>
        <v/>
      </c>
      <c r="AZ113" s="4" t="str">
        <f t="shared" si="22"/>
        <v/>
      </c>
      <c r="BA113" s="4"/>
      <c r="BB113" s="4"/>
      <c r="BC113" s="4"/>
      <c r="BD113" s="4">
        <f t="shared" si="23"/>
        <v>0</v>
      </c>
      <c r="BE113" s="4">
        <f>(SUMPRODUCT(--([2]Definition!$BL$11:$BL$10000&gt;=$V$9)*--([2]Definition!$BK$11:$BK$10000&lt;=$V$9)*--([2]Definition!$BG$11:$BG$10000=I113)*--([2]Definition!$BH$11:$BH$10000=F113)*--([2]Definition!$BI$11:$BI$10000=$AJ$1)*--([2]Definition!$BJ$11:$BJ$10000=K113)*--([2]Definition!$BM$11:$BM$10000)))/4</f>
        <v>0</v>
      </c>
      <c r="BF113" s="4">
        <f>(SUMPRODUCT(--([2]Definition!$BL$11:$BL$10000&gt;=$V$9)*--([2]Definition!$BK$11:$BK$10000&lt;=$V$9)*--([2]Definition!$BG$11:$BG$10000=I113)*--([2]Definition!$BH$11:$BH$10000=F113)*--([2]Definition!$BI$11:$BI$10000=$AJ$1)*--([2]Definition!$BJ$11:$BJ$10000=K113)*--([2]Definition!$BN$11:$BN$10000)))/4</f>
        <v>0</v>
      </c>
      <c r="BG113" s="4">
        <f>(SUMPRODUCT(--([2]Definition!$BL$11:$BL$10000&gt;=$V$9)*--([2]Definition!$BK$11:$BK$10000&lt;=$V$9)*--([2]Definition!$BG$11:$BG$10000=I113)*--([2]Definition!$BH$11:$BH$10000=F113)*--([2]Definition!$BI$11:$BI$10000=$AJ$1)*--([2]Definition!$BJ$11:$BJ$10000=K113)*--([2]Definition!$BO$11:$BO$10000)))/4</f>
        <v>0</v>
      </c>
      <c r="BH113" s="4">
        <f>SUMPRODUCT(--([2]Definition!$BL$11:$BL$10000&gt;=$V$9)*--([2]Definition!$BK$11:$BK$10000&lt;=$V$9)*--([2]Definition!$BG$11:$BG$10000=I113)*--([2]Definition!$BH$11:$BH$10000=F113)*--([2]Definition!$BI$11:$BI$10000=AJ113)*--([2]Definition!$BJ$11:$BJ$10000=K113)*--([2]Definition!$BM$11:$BM$10000))</f>
        <v>0</v>
      </c>
      <c r="BI113" s="4">
        <f>SUMPRODUCT(--([2]Definition!$BL$11:$BL$10000&gt;=$V$9)*--([2]Definition!$BK$11:$BK$10000&lt;=$V$9)*--([2]Definition!$BG$11:$BG$10000=I113)*--([2]Definition!$BH$11:$BH$10000=F113)*--([2]Definition!$BI$11:$BI$10000=AJ113)*--([2]Definition!$BJ$11:$BJ$10000=K113)*--([2]Definition!$BN$11:$BN$10000))</f>
        <v>0</v>
      </c>
      <c r="BJ113" s="4">
        <f>SUMPRODUCT(--([2]Definition!$BL$11:$BL$10000&gt;=$V$9)*--([2]Definition!$BK$11:$BK$10000&lt;=$V$9)*--([2]Definition!$BG$11:$BG$10000=I113)*--([2]Definition!$BH$11:$BH$10000=F113)*--([2]Definition!$BI$11:$BI$10000=AJ113)*--([2]Definition!$BJ$11:$BJ$10000=K113)*--([2]Definition!$BO$11:$BO$10000))</f>
        <v>0</v>
      </c>
      <c r="BK113" s="15">
        <f t="shared" si="24"/>
        <v>0</v>
      </c>
    </row>
    <row r="114" spans="38:63">
      <c r="AL114" s="4">
        <f t="shared" si="13"/>
        <v>0</v>
      </c>
      <c r="AM114" s="4">
        <f t="shared" si="14"/>
        <v>0</v>
      </c>
      <c r="AN114" s="4">
        <f t="shared" si="15"/>
        <v>0</v>
      </c>
      <c r="AO114" s="4">
        <f t="shared" si="16"/>
        <v>0</v>
      </c>
      <c r="AP114" s="4">
        <f>IF(AL114&lt;&gt;0,((AL114*$AF$1)+(AO114*$AF$1)),IF(AM114&lt;&gt;0,((AM114*$AG$1)+(AO*$AG$1)),AN114-AO114))</f>
        <v>0</v>
      </c>
      <c r="AQ114" s="4">
        <f>IF(K114=[2]Definition!$AD$11,0,($AB$1*S114)/Acc_Multiplier)</f>
        <v>0</v>
      </c>
      <c r="AR114" s="4">
        <f>IF(OR(K114=[2]Definition!$AD$11,K114=[2]Definition!$AD$12),0,($AC$1*S114)/Acc_Multiplier)</f>
        <v>0</v>
      </c>
      <c r="AS114" s="4">
        <f>IF(OR(K114=[2]Definition!$AD$11,K114=[2]Definition!$AD$12),0,($AD$1*S114)/Acc_Multiplier)</f>
        <v>0</v>
      </c>
      <c r="AT114" s="4">
        <f>IF(OR(K114=[2]Definition!$AD$11,K114=[2]Definition!$AD$12),0,($AE$1*S114)/Acc_Multiplier)</f>
        <v>0</v>
      </c>
      <c r="AU114" s="4">
        <f t="shared" si="25"/>
        <v>0</v>
      </c>
      <c r="AV114" s="4">
        <f t="shared" si="18"/>
        <v>0</v>
      </c>
      <c r="AW114" s="4">
        <f t="shared" si="19"/>
        <v>0</v>
      </c>
      <c r="AX114" s="4">
        <f t="shared" si="20"/>
        <v>0</v>
      </c>
      <c r="AY114" s="4" t="str">
        <f t="shared" si="21"/>
        <v/>
      </c>
      <c r="AZ114" s="4" t="str">
        <f t="shared" si="22"/>
        <v/>
      </c>
      <c r="BA114" s="4"/>
      <c r="BB114" s="4"/>
      <c r="BC114" s="4"/>
      <c r="BD114" s="4">
        <f t="shared" si="23"/>
        <v>0</v>
      </c>
      <c r="BE114" s="4">
        <f>(SUMPRODUCT(--([2]Definition!$BL$11:$BL$10000&gt;=$V$9)*--([2]Definition!$BK$11:$BK$10000&lt;=$V$9)*--([2]Definition!$BG$11:$BG$10000=I114)*--([2]Definition!$BH$11:$BH$10000=F114)*--([2]Definition!$BI$11:$BI$10000=$AJ$1)*--([2]Definition!$BJ$11:$BJ$10000=K114)*--([2]Definition!$BM$11:$BM$10000)))/4</f>
        <v>0</v>
      </c>
      <c r="BF114" s="4">
        <f>(SUMPRODUCT(--([2]Definition!$BL$11:$BL$10000&gt;=$V$9)*--([2]Definition!$BK$11:$BK$10000&lt;=$V$9)*--([2]Definition!$BG$11:$BG$10000=I114)*--([2]Definition!$BH$11:$BH$10000=F114)*--([2]Definition!$BI$11:$BI$10000=$AJ$1)*--([2]Definition!$BJ$11:$BJ$10000=K114)*--([2]Definition!$BN$11:$BN$10000)))/4</f>
        <v>0</v>
      </c>
      <c r="BG114" s="4">
        <f>(SUMPRODUCT(--([2]Definition!$BL$11:$BL$10000&gt;=$V$9)*--([2]Definition!$BK$11:$BK$10000&lt;=$V$9)*--([2]Definition!$BG$11:$BG$10000=I114)*--([2]Definition!$BH$11:$BH$10000=F114)*--([2]Definition!$BI$11:$BI$10000=$AJ$1)*--([2]Definition!$BJ$11:$BJ$10000=K114)*--([2]Definition!$BO$11:$BO$10000)))/4</f>
        <v>0</v>
      </c>
      <c r="BH114" s="4">
        <f>SUMPRODUCT(--([2]Definition!$BL$11:$BL$10000&gt;=$V$9)*--([2]Definition!$BK$11:$BK$10000&lt;=$V$9)*--([2]Definition!$BG$11:$BG$10000=I114)*--([2]Definition!$BH$11:$BH$10000=F114)*--([2]Definition!$BI$11:$BI$10000=AJ114)*--([2]Definition!$BJ$11:$BJ$10000=K114)*--([2]Definition!$BM$11:$BM$10000))</f>
        <v>0</v>
      </c>
      <c r="BI114" s="4">
        <f>SUMPRODUCT(--([2]Definition!$BL$11:$BL$10000&gt;=$V$9)*--([2]Definition!$BK$11:$BK$10000&lt;=$V$9)*--([2]Definition!$BG$11:$BG$10000=I114)*--([2]Definition!$BH$11:$BH$10000=F114)*--([2]Definition!$BI$11:$BI$10000=AJ114)*--([2]Definition!$BJ$11:$BJ$10000=K114)*--([2]Definition!$BN$11:$BN$10000))</f>
        <v>0</v>
      </c>
      <c r="BJ114" s="4">
        <f>SUMPRODUCT(--([2]Definition!$BL$11:$BL$10000&gt;=$V$9)*--([2]Definition!$BK$11:$BK$10000&lt;=$V$9)*--([2]Definition!$BG$11:$BG$10000=I114)*--([2]Definition!$BH$11:$BH$10000=F114)*--([2]Definition!$BI$11:$BI$10000=AJ114)*--([2]Definition!$BJ$11:$BJ$10000=K114)*--([2]Definition!$BO$11:$BO$10000))</f>
        <v>0</v>
      </c>
      <c r="BK114" s="15">
        <f t="shared" si="24"/>
        <v>0</v>
      </c>
    </row>
    <row r="115" spans="38:63">
      <c r="AL115" s="4">
        <f t="shared" si="13"/>
        <v>0</v>
      </c>
      <c r="AM115" s="4">
        <f t="shared" si="14"/>
        <v>0</v>
      </c>
      <c r="AN115" s="4">
        <f t="shared" si="15"/>
        <v>0</v>
      </c>
      <c r="AO115" s="4">
        <f t="shared" si="16"/>
        <v>0</v>
      </c>
      <c r="AP115" s="4">
        <f>IF(AL115&lt;&gt;0,((AL115*$AF$1)+(AO115*$AF$1)),IF(AM115&lt;&gt;0,((AM115*$AG$1)+(AO*$AG$1)),AN115-AO115))</f>
        <v>0</v>
      </c>
      <c r="AQ115" s="4">
        <f>IF(K115=[2]Definition!$AD$11,0,($AB$1*S115)/Acc_Multiplier)</f>
        <v>0</v>
      </c>
      <c r="AR115" s="4">
        <f>IF(OR(K115=[2]Definition!$AD$11,K115=[2]Definition!$AD$12),0,($AC$1*S115)/Acc_Multiplier)</f>
        <v>0</v>
      </c>
      <c r="AS115" s="4">
        <f>IF(OR(K115=[2]Definition!$AD$11,K115=[2]Definition!$AD$12),0,($AD$1*S115)/Acc_Multiplier)</f>
        <v>0</v>
      </c>
      <c r="AT115" s="4">
        <f>IF(OR(K115=[2]Definition!$AD$11,K115=[2]Definition!$AD$12),0,($AE$1*S115)/Acc_Multiplier)</f>
        <v>0</v>
      </c>
      <c r="AU115" s="4">
        <f t="shared" si="25"/>
        <v>0</v>
      </c>
      <c r="AV115" s="4">
        <f t="shared" si="18"/>
        <v>0</v>
      </c>
      <c r="AW115" s="4">
        <f t="shared" si="19"/>
        <v>0</v>
      </c>
      <c r="AX115" s="4">
        <f t="shared" si="20"/>
        <v>0</v>
      </c>
      <c r="AY115" s="4" t="str">
        <f t="shared" si="21"/>
        <v/>
      </c>
      <c r="AZ115" s="4" t="str">
        <f t="shared" si="22"/>
        <v/>
      </c>
      <c r="BA115" s="4"/>
      <c r="BB115" s="4"/>
      <c r="BC115" s="4"/>
      <c r="BD115" s="4">
        <f t="shared" si="23"/>
        <v>0</v>
      </c>
      <c r="BE115" s="4">
        <f>(SUMPRODUCT(--([2]Definition!$BL$11:$BL$10000&gt;=$V$9)*--([2]Definition!$BK$11:$BK$10000&lt;=$V$9)*--([2]Definition!$BG$11:$BG$10000=I115)*--([2]Definition!$BH$11:$BH$10000=F115)*--([2]Definition!$BI$11:$BI$10000=$AJ$1)*--([2]Definition!$BJ$11:$BJ$10000=K115)*--([2]Definition!$BM$11:$BM$10000)))/4</f>
        <v>0</v>
      </c>
      <c r="BF115" s="4">
        <f>(SUMPRODUCT(--([2]Definition!$BL$11:$BL$10000&gt;=$V$9)*--([2]Definition!$BK$11:$BK$10000&lt;=$V$9)*--([2]Definition!$BG$11:$BG$10000=I115)*--([2]Definition!$BH$11:$BH$10000=F115)*--([2]Definition!$BI$11:$BI$10000=$AJ$1)*--([2]Definition!$BJ$11:$BJ$10000=K115)*--([2]Definition!$BN$11:$BN$10000)))/4</f>
        <v>0</v>
      </c>
      <c r="BG115" s="4">
        <f>(SUMPRODUCT(--([2]Definition!$BL$11:$BL$10000&gt;=$V$9)*--([2]Definition!$BK$11:$BK$10000&lt;=$V$9)*--([2]Definition!$BG$11:$BG$10000=I115)*--([2]Definition!$BH$11:$BH$10000=F115)*--([2]Definition!$BI$11:$BI$10000=$AJ$1)*--([2]Definition!$BJ$11:$BJ$10000=K115)*--([2]Definition!$BO$11:$BO$10000)))/4</f>
        <v>0</v>
      </c>
      <c r="BH115" s="4">
        <f>SUMPRODUCT(--([2]Definition!$BL$11:$BL$10000&gt;=$V$9)*--([2]Definition!$BK$11:$BK$10000&lt;=$V$9)*--([2]Definition!$BG$11:$BG$10000=I115)*--([2]Definition!$BH$11:$BH$10000=F115)*--([2]Definition!$BI$11:$BI$10000=AJ115)*--([2]Definition!$BJ$11:$BJ$10000=K115)*--([2]Definition!$BM$11:$BM$10000))</f>
        <v>0</v>
      </c>
      <c r="BI115" s="4">
        <f>SUMPRODUCT(--([2]Definition!$BL$11:$BL$10000&gt;=$V$9)*--([2]Definition!$BK$11:$BK$10000&lt;=$V$9)*--([2]Definition!$BG$11:$BG$10000=I115)*--([2]Definition!$BH$11:$BH$10000=F115)*--([2]Definition!$BI$11:$BI$10000=AJ115)*--([2]Definition!$BJ$11:$BJ$10000=K115)*--([2]Definition!$BN$11:$BN$10000))</f>
        <v>0</v>
      </c>
      <c r="BJ115" s="4">
        <f>SUMPRODUCT(--([2]Definition!$BL$11:$BL$10000&gt;=$V$9)*--([2]Definition!$BK$11:$BK$10000&lt;=$V$9)*--([2]Definition!$BG$11:$BG$10000=I115)*--([2]Definition!$BH$11:$BH$10000=F115)*--([2]Definition!$BI$11:$BI$10000=AJ115)*--([2]Definition!$BJ$11:$BJ$10000=K115)*--([2]Definition!$BO$11:$BO$10000))</f>
        <v>0</v>
      </c>
      <c r="BK115" s="15">
        <f t="shared" si="24"/>
        <v>0</v>
      </c>
    </row>
    <row r="116" spans="38:63">
      <c r="AL116" s="4">
        <f t="shared" si="13"/>
        <v>0</v>
      </c>
      <c r="AM116" s="4">
        <f t="shared" si="14"/>
        <v>0</v>
      </c>
      <c r="AN116" s="4">
        <f t="shared" si="15"/>
        <v>0</v>
      </c>
      <c r="AO116" s="4">
        <f t="shared" si="16"/>
        <v>0</v>
      </c>
      <c r="AP116" s="4">
        <f>IF(AL116&lt;&gt;0,((AL116*$AF$1)+(AO116*$AF$1)),IF(AM116&lt;&gt;0,((AM116*$AG$1)+(AO*$AG$1)),AN116-AO116))</f>
        <v>0</v>
      </c>
      <c r="AQ116" s="4">
        <f>IF(K116=[2]Definition!$AD$11,0,($AB$1*S116)/Acc_Multiplier)</f>
        <v>0</v>
      </c>
      <c r="AR116" s="4">
        <f>IF(OR(K116=[2]Definition!$AD$11,K116=[2]Definition!$AD$12),0,($AC$1*S116)/Acc_Multiplier)</f>
        <v>0</v>
      </c>
      <c r="AS116" s="4">
        <f>IF(OR(K116=[2]Definition!$AD$11,K116=[2]Definition!$AD$12),0,($AD$1*S116)/Acc_Multiplier)</f>
        <v>0</v>
      </c>
      <c r="AT116" s="4">
        <f>IF(OR(K116=[2]Definition!$AD$11,K116=[2]Definition!$AD$12),0,($AE$1*S116)/Acc_Multiplier)</f>
        <v>0</v>
      </c>
      <c r="AU116" s="4">
        <f t="shared" si="25"/>
        <v>0</v>
      </c>
      <c r="AV116" s="4">
        <f t="shared" si="18"/>
        <v>0</v>
      </c>
      <c r="AW116" s="4">
        <f t="shared" si="19"/>
        <v>0</v>
      </c>
      <c r="AX116" s="4">
        <f t="shared" si="20"/>
        <v>0</v>
      </c>
      <c r="AY116" s="4" t="str">
        <f t="shared" si="21"/>
        <v/>
      </c>
      <c r="AZ116" s="4" t="str">
        <f t="shared" si="22"/>
        <v/>
      </c>
      <c r="BA116" s="4"/>
      <c r="BB116" s="4"/>
      <c r="BC116" s="4"/>
      <c r="BD116" s="4">
        <f t="shared" si="23"/>
        <v>0</v>
      </c>
      <c r="BE116" s="4">
        <f>(SUMPRODUCT(--([2]Definition!$BL$11:$BL$10000&gt;=$V$9)*--([2]Definition!$BK$11:$BK$10000&lt;=$V$9)*--([2]Definition!$BG$11:$BG$10000=I116)*--([2]Definition!$BH$11:$BH$10000=F116)*--([2]Definition!$BI$11:$BI$10000=$AJ$1)*--([2]Definition!$BJ$11:$BJ$10000=K116)*--([2]Definition!$BM$11:$BM$10000)))/4</f>
        <v>0</v>
      </c>
      <c r="BF116" s="4">
        <f>(SUMPRODUCT(--([2]Definition!$BL$11:$BL$10000&gt;=$V$9)*--([2]Definition!$BK$11:$BK$10000&lt;=$V$9)*--([2]Definition!$BG$11:$BG$10000=I116)*--([2]Definition!$BH$11:$BH$10000=F116)*--([2]Definition!$BI$11:$BI$10000=$AJ$1)*--([2]Definition!$BJ$11:$BJ$10000=K116)*--([2]Definition!$BN$11:$BN$10000)))/4</f>
        <v>0</v>
      </c>
      <c r="BG116" s="4">
        <f>(SUMPRODUCT(--([2]Definition!$BL$11:$BL$10000&gt;=$V$9)*--([2]Definition!$BK$11:$BK$10000&lt;=$V$9)*--([2]Definition!$BG$11:$BG$10000=I116)*--([2]Definition!$BH$11:$BH$10000=F116)*--([2]Definition!$BI$11:$BI$10000=$AJ$1)*--([2]Definition!$BJ$11:$BJ$10000=K116)*--([2]Definition!$BO$11:$BO$10000)))/4</f>
        <v>0</v>
      </c>
      <c r="BH116" s="4">
        <f>SUMPRODUCT(--([2]Definition!$BL$11:$BL$10000&gt;=$V$9)*--([2]Definition!$BK$11:$BK$10000&lt;=$V$9)*--([2]Definition!$BG$11:$BG$10000=I116)*--([2]Definition!$BH$11:$BH$10000=F116)*--([2]Definition!$BI$11:$BI$10000=AJ116)*--([2]Definition!$BJ$11:$BJ$10000=K116)*--([2]Definition!$BM$11:$BM$10000))</f>
        <v>0</v>
      </c>
      <c r="BI116" s="4">
        <f>SUMPRODUCT(--([2]Definition!$BL$11:$BL$10000&gt;=$V$9)*--([2]Definition!$BK$11:$BK$10000&lt;=$V$9)*--([2]Definition!$BG$11:$BG$10000=I116)*--([2]Definition!$BH$11:$BH$10000=F116)*--([2]Definition!$BI$11:$BI$10000=AJ116)*--([2]Definition!$BJ$11:$BJ$10000=K116)*--([2]Definition!$BN$11:$BN$10000))</f>
        <v>0</v>
      </c>
      <c r="BJ116" s="4">
        <f>SUMPRODUCT(--([2]Definition!$BL$11:$BL$10000&gt;=$V$9)*--([2]Definition!$BK$11:$BK$10000&lt;=$V$9)*--([2]Definition!$BG$11:$BG$10000=I116)*--([2]Definition!$BH$11:$BH$10000=F116)*--([2]Definition!$BI$11:$BI$10000=AJ116)*--([2]Definition!$BJ$11:$BJ$10000=K116)*--([2]Definition!$BO$11:$BO$10000))</f>
        <v>0</v>
      </c>
      <c r="BK116" s="15">
        <f t="shared" si="24"/>
        <v>0</v>
      </c>
    </row>
    <row r="117" spans="38:63">
      <c r="AL117" s="4">
        <f t="shared" si="13"/>
        <v>0</v>
      </c>
      <c r="AM117" s="4">
        <f t="shared" si="14"/>
        <v>0</v>
      </c>
      <c r="AN117" s="4">
        <f t="shared" si="15"/>
        <v>0</v>
      </c>
      <c r="AO117" s="4">
        <f t="shared" si="16"/>
        <v>0</v>
      </c>
      <c r="AP117" s="4">
        <f>IF(AL117&lt;&gt;0,((AL117*$AF$1)+(AO117*$AF$1)),IF(AM117&lt;&gt;0,((AM117*$AG$1)+(AO*$AG$1)),AN117-AO117))</f>
        <v>0</v>
      </c>
      <c r="AQ117" s="4">
        <f>IF(K117=[2]Definition!$AD$11,0,($AB$1*S117)/Acc_Multiplier)</f>
        <v>0</v>
      </c>
      <c r="AR117" s="4">
        <f>IF(OR(K117=[2]Definition!$AD$11,K117=[2]Definition!$AD$12),0,($AC$1*S117)/Acc_Multiplier)</f>
        <v>0</v>
      </c>
      <c r="AS117" s="4">
        <f>IF(OR(K117=[2]Definition!$AD$11,K117=[2]Definition!$AD$12),0,($AD$1*S117)/Acc_Multiplier)</f>
        <v>0</v>
      </c>
      <c r="AT117" s="4">
        <f>IF(OR(K117=[2]Definition!$AD$11,K117=[2]Definition!$AD$12),0,($AE$1*S117)/Acc_Multiplier)</f>
        <v>0</v>
      </c>
      <c r="AU117" s="4">
        <f t="shared" si="25"/>
        <v>0</v>
      </c>
      <c r="AV117" s="4">
        <f t="shared" si="18"/>
        <v>0</v>
      </c>
      <c r="AW117" s="4">
        <f t="shared" si="19"/>
        <v>0</v>
      </c>
      <c r="AX117" s="4">
        <f t="shared" si="20"/>
        <v>0</v>
      </c>
      <c r="AY117" s="4" t="str">
        <f t="shared" si="21"/>
        <v/>
      </c>
      <c r="AZ117" s="4" t="str">
        <f t="shared" si="22"/>
        <v/>
      </c>
      <c r="BA117" s="4"/>
      <c r="BB117" s="4"/>
      <c r="BC117" s="4"/>
      <c r="BD117" s="4">
        <f t="shared" si="23"/>
        <v>0</v>
      </c>
      <c r="BE117" s="4">
        <f>(SUMPRODUCT(--([2]Definition!$BL$11:$BL$10000&gt;=$V$9)*--([2]Definition!$BK$11:$BK$10000&lt;=$V$9)*--([2]Definition!$BG$11:$BG$10000=I117)*--([2]Definition!$BH$11:$BH$10000=F117)*--([2]Definition!$BI$11:$BI$10000=$AJ$1)*--([2]Definition!$BJ$11:$BJ$10000=K117)*--([2]Definition!$BM$11:$BM$10000)))/4</f>
        <v>0</v>
      </c>
      <c r="BF117" s="4">
        <f>(SUMPRODUCT(--([2]Definition!$BL$11:$BL$10000&gt;=$V$9)*--([2]Definition!$BK$11:$BK$10000&lt;=$V$9)*--([2]Definition!$BG$11:$BG$10000=I117)*--([2]Definition!$BH$11:$BH$10000=F117)*--([2]Definition!$BI$11:$BI$10000=$AJ$1)*--([2]Definition!$BJ$11:$BJ$10000=K117)*--([2]Definition!$BN$11:$BN$10000)))/4</f>
        <v>0</v>
      </c>
      <c r="BG117" s="4">
        <f>(SUMPRODUCT(--([2]Definition!$BL$11:$BL$10000&gt;=$V$9)*--([2]Definition!$BK$11:$BK$10000&lt;=$V$9)*--([2]Definition!$BG$11:$BG$10000=I117)*--([2]Definition!$BH$11:$BH$10000=F117)*--([2]Definition!$BI$11:$BI$10000=$AJ$1)*--([2]Definition!$BJ$11:$BJ$10000=K117)*--([2]Definition!$BO$11:$BO$10000)))/4</f>
        <v>0</v>
      </c>
      <c r="BH117" s="4">
        <f>SUMPRODUCT(--([2]Definition!$BL$11:$BL$10000&gt;=$V$9)*--([2]Definition!$BK$11:$BK$10000&lt;=$V$9)*--([2]Definition!$BG$11:$BG$10000=I117)*--([2]Definition!$BH$11:$BH$10000=F117)*--([2]Definition!$BI$11:$BI$10000=AJ117)*--([2]Definition!$BJ$11:$BJ$10000=K117)*--([2]Definition!$BM$11:$BM$10000))</f>
        <v>0</v>
      </c>
      <c r="BI117" s="4">
        <f>SUMPRODUCT(--([2]Definition!$BL$11:$BL$10000&gt;=$V$9)*--([2]Definition!$BK$11:$BK$10000&lt;=$V$9)*--([2]Definition!$BG$11:$BG$10000=I117)*--([2]Definition!$BH$11:$BH$10000=F117)*--([2]Definition!$BI$11:$BI$10000=AJ117)*--([2]Definition!$BJ$11:$BJ$10000=K117)*--([2]Definition!$BN$11:$BN$10000))</f>
        <v>0</v>
      </c>
      <c r="BJ117" s="4">
        <f>SUMPRODUCT(--([2]Definition!$BL$11:$BL$10000&gt;=$V$9)*--([2]Definition!$BK$11:$BK$10000&lt;=$V$9)*--([2]Definition!$BG$11:$BG$10000=I117)*--([2]Definition!$BH$11:$BH$10000=F117)*--([2]Definition!$BI$11:$BI$10000=AJ117)*--([2]Definition!$BJ$11:$BJ$10000=K117)*--([2]Definition!$BO$11:$BO$10000))</f>
        <v>0</v>
      </c>
      <c r="BK117" s="15">
        <f t="shared" si="24"/>
        <v>0</v>
      </c>
    </row>
    <row r="118" spans="38:63">
      <c r="AL118" s="4">
        <f t="shared" si="13"/>
        <v>0</v>
      </c>
      <c r="AM118" s="4">
        <f t="shared" si="14"/>
        <v>0</v>
      </c>
      <c r="AN118" s="4">
        <f t="shared" si="15"/>
        <v>0</v>
      </c>
      <c r="AO118" s="4">
        <f t="shared" si="16"/>
        <v>0</v>
      </c>
      <c r="AP118" s="4">
        <f>IF(AL118&lt;&gt;0,((AL118*$AF$1)+(AO118*$AF$1)),IF(AM118&lt;&gt;0,((AM118*$AG$1)+(AO*$AG$1)),AN118-AO118))</f>
        <v>0</v>
      </c>
      <c r="AQ118" s="4">
        <f>IF(K118=[2]Definition!$AD$11,0,($AB$1*S118)/Acc_Multiplier)</f>
        <v>0</v>
      </c>
      <c r="AR118" s="4">
        <f>IF(OR(K118=[2]Definition!$AD$11,K118=[2]Definition!$AD$12),0,($AC$1*S118)/Acc_Multiplier)</f>
        <v>0</v>
      </c>
      <c r="AS118" s="4">
        <f>IF(OR(K118=[2]Definition!$AD$11,K118=[2]Definition!$AD$12),0,($AD$1*S118)/Acc_Multiplier)</f>
        <v>0</v>
      </c>
      <c r="AT118" s="4">
        <f>IF(OR(K118=[2]Definition!$AD$11,K118=[2]Definition!$AD$12),0,($AE$1*S118)/Acc_Multiplier)</f>
        <v>0</v>
      </c>
      <c r="AU118" s="4">
        <f t="shared" si="25"/>
        <v>0</v>
      </c>
      <c r="AV118" s="4">
        <f t="shared" si="18"/>
        <v>0</v>
      </c>
      <c r="AW118" s="4">
        <f t="shared" si="19"/>
        <v>0</v>
      </c>
      <c r="AX118" s="4">
        <f t="shared" si="20"/>
        <v>0</v>
      </c>
      <c r="AY118" s="4" t="str">
        <f t="shared" si="21"/>
        <v/>
      </c>
      <c r="AZ118" s="4" t="str">
        <f t="shared" si="22"/>
        <v/>
      </c>
      <c r="BA118" s="4"/>
      <c r="BB118" s="4"/>
      <c r="BC118" s="4"/>
      <c r="BD118" s="4">
        <f t="shared" si="23"/>
        <v>0</v>
      </c>
      <c r="BE118" s="4">
        <f>(SUMPRODUCT(--([2]Definition!$BL$11:$BL$10000&gt;=$V$9)*--([2]Definition!$BK$11:$BK$10000&lt;=$V$9)*--([2]Definition!$BG$11:$BG$10000=I118)*--([2]Definition!$BH$11:$BH$10000=F118)*--([2]Definition!$BI$11:$BI$10000=$AJ$1)*--([2]Definition!$BJ$11:$BJ$10000=K118)*--([2]Definition!$BM$11:$BM$10000)))/4</f>
        <v>0</v>
      </c>
      <c r="BF118" s="4">
        <f>(SUMPRODUCT(--([2]Definition!$BL$11:$BL$10000&gt;=$V$9)*--([2]Definition!$BK$11:$BK$10000&lt;=$V$9)*--([2]Definition!$BG$11:$BG$10000=I118)*--([2]Definition!$BH$11:$BH$10000=F118)*--([2]Definition!$BI$11:$BI$10000=$AJ$1)*--([2]Definition!$BJ$11:$BJ$10000=K118)*--([2]Definition!$BN$11:$BN$10000)))/4</f>
        <v>0</v>
      </c>
      <c r="BG118" s="4">
        <f>(SUMPRODUCT(--([2]Definition!$BL$11:$BL$10000&gt;=$V$9)*--([2]Definition!$BK$11:$BK$10000&lt;=$V$9)*--([2]Definition!$BG$11:$BG$10000=I118)*--([2]Definition!$BH$11:$BH$10000=F118)*--([2]Definition!$BI$11:$BI$10000=$AJ$1)*--([2]Definition!$BJ$11:$BJ$10000=K118)*--([2]Definition!$BO$11:$BO$10000)))/4</f>
        <v>0</v>
      </c>
      <c r="BH118" s="4">
        <f>SUMPRODUCT(--([2]Definition!$BL$11:$BL$10000&gt;=$V$9)*--([2]Definition!$BK$11:$BK$10000&lt;=$V$9)*--([2]Definition!$BG$11:$BG$10000=I118)*--([2]Definition!$BH$11:$BH$10000=F118)*--([2]Definition!$BI$11:$BI$10000=AJ118)*--([2]Definition!$BJ$11:$BJ$10000=K118)*--([2]Definition!$BM$11:$BM$10000))</f>
        <v>0</v>
      </c>
      <c r="BI118" s="4">
        <f>SUMPRODUCT(--([2]Definition!$BL$11:$BL$10000&gt;=$V$9)*--([2]Definition!$BK$11:$BK$10000&lt;=$V$9)*--([2]Definition!$BG$11:$BG$10000=I118)*--([2]Definition!$BH$11:$BH$10000=F118)*--([2]Definition!$BI$11:$BI$10000=AJ118)*--([2]Definition!$BJ$11:$BJ$10000=K118)*--([2]Definition!$BN$11:$BN$10000))</f>
        <v>0</v>
      </c>
      <c r="BJ118" s="4">
        <f>SUMPRODUCT(--([2]Definition!$BL$11:$BL$10000&gt;=$V$9)*--([2]Definition!$BK$11:$BK$10000&lt;=$V$9)*--([2]Definition!$BG$11:$BG$10000=I118)*--([2]Definition!$BH$11:$BH$10000=F118)*--([2]Definition!$BI$11:$BI$10000=AJ118)*--([2]Definition!$BJ$11:$BJ$10000=K118)*--([2]Definition!$BO$11:$BO$10000))</f>
        <v>0</v>
      </c>
      <c r="BK118" s="15">
        <f t="shared" si="24"/>
        <v>0</v>
      </c>
    </row>
    <row r="119" spans="38:63">
      <c r="AL119" s="4">
        <f t="shared" si="13"/>
        <v>0</v>
      </c>
      <c r="AM119" s="4">
        <f t="shared" si="14"/>
        <v>0</v>
      </c>
      <c r="AN119" s="4">
        <f t="shared" si="15"/>
        <v>0</v>
      </c>
      <c r="AO119" s="4">
        <f t="shared" si="16"/>
        <v>0</v>
      </c>
      <c r="AP119" s="4">
        <f>IF(AL119&lt;&gt;0,((AL119*$AF$1)+(AO119*$AF$1)),IF(AM119&lt;&gt;0,((AM119*$AG$1)+(AO*$AG$1)),AN119-AO119))</f>
        <v>0</v>
      </c>
      <c r="AQ119" s="4">
        <f>IF(K119=[2]Definition!$AD$11,0,($AB$1*S119)/Acc_Multiplier)</f>
        <v>0</v>
      </c>
      <c r="AR119" s="4">
        <f>IF(OR(K119=[2]Definition!$AD$11,K119=[2]Definition!$AD$12),0,($AC$1*S119)/Acc_Multiplier)</f>
        <v>0</v>
      </c>
      <c r="AS119" s="4">
        <f>IF(OR(K119=[2]Definition!$AD$11,K119=[2]Definition!$AD$12),0,($AD$1*S119)/Acc_Multiplier)</f>
        <v>0</v>
      </c>
      <c r="AT119" s="4">
        <f>IF(OR(K119=[2]Definition!$AD$11,K119=[2]Definition!$AD$12),0,($AE$1*S119)/Acc_Multiplier)</f>
        <v>0</v>
      </c>
      <c r="AU119" s="4">
        <f t="shared" si="25"/>
        <v>0</v>
      </c>
      <c r="AV119" s="4">
        <f t="shared" si="18"/>
        <v>0</v>
      </c>
      <c r="AW119" s="4">
        <f t="shared" si="19"/>
        <v>0</v>
      </c>
      <c r="AX119" s="4">
        <f t="shared" si="20"/>
        <v>0</v>
      </c>
      <c r="AY119" s="4" t="str">
        <f t="shared" si="21"/>
        <v/>
      </c>
      <c r="AZ119" s="4" t="str">
        <f t="shared" si="22"/>
        <v/>
      </c>
      <c r="BA119" s="4"/>
      <c r="BB119" s="4"/>
      <c r="BC119" s="4"/>
      <c r="BD119" s="4">
        <f t="shared" si="23"/>
        <v>0</v>
      </c>
      <c r="BE119" s="4">
        <f>(SUMPRODUCT(--([2]Definition!$BL$11:$BL$10000&gt;=$V$9)*--([2]Definition!$BK$11:$BK$10000&lt;=$V$9)*--([2]Definition!$BG$11:$BG$10000=I119)*--([2]Definition!$BH$11:$BH$10000=F119)*--([2]Definition!$BI$11:$BI$10000=$AJ$1)*--([2]Definition!$BJ$11:$BJ$10000=K119)*--([2]Definition!$BM$11:$BM$10000)))/4</f>
        <v>0</v>
      </c>
      <c r="BF119" s="4">
        <f>(SUMPRODUCT(--([2]Definition!$BL$11:$BL$10000&gt;=$V$9)*--([2]Definition!$BK$11:$BK$10000&lt;=$V$9)*--([2]Definition!$BG$11:$BG$10000=I119)*--([2]Definition!$BH$11:$BH$10000=F119)*--([2]Definition!$BI$11:$BI$10000=$AJ$1)*--([2]Definition!$BJ$11:$BJ$10000=K119)*--([2]Definition!$BN$11:$BN$10000)))/4</f>
        <v>0</v>
      </c>
      <c r="BG119" s="4">
        <f>(SUMPRODUCT(--([2]Definition!$BL$11:$BL$10000&gt;=$V$9)*--([2]Definition!$BK$11:$BK$10000&lt;=$V$9)*--([2]Definition!$BG$11:$BG$10000=I119)*--([2]Definition!$BH$11:$BH$10000=F119)*--([2]Definition!$BI$11:$BI$10000=$AJ$1)*--([2]Definition!$BJ$11:$BJ$10000=K119)*--([2]Definition!$BO$11:$BO$10000)))/4</f>
        <v>0</v>
      </c>
      <c r="BH119" s="4">
        <f>SUMPRODUCT(--([2]Definition!$BL$11:$BL$10000&gt;=$V$9)*--([2]Definition!$BK$11:$BK$10000&lt;=$V$9)*--([2]Definition!$BG$11:$BG$10000=I119)*--([2]Definition!$BH$11:$BH$10000=F119)*--([2]Definition!$BI$11:$BI$10000=AJ119)*--([2]Definition!$BJ$11:$BJ$10000=K119)*--([2]Definition!$BM$11:$BM$10000))</f>
        <v>0</v>
      </c>
      <c r="BI119" s="4">
        <f>SUMPRODUCT(--([2]Definition!$BL$11:$BL$10000&gt;=$V$9)*--([2]Definition!$BK$11:$BK$10000&lt;=$V$9)*--([2]Definition!$BG$11:$BG$10000=I119)*--([2]Definition!$BH$11:$BH$10000=F119)*--([2]Definition!$BI$11:$BI$10000=AJ119)*--([2]Definition!$BJ$11:$BJ$10000=K119)*--([2]Definition!$BN$11:$BN$10000))</f>
        <v>0</v>
      </c>
      <c r="BJ119" s="4">
        <f>SUMPRODUCT(--([2]Definition!$BL$11:$BL$10000&gt;=$V$9)*--([2]Definition!$BK$11:$BK$10000&lt;=$V$9)*--([2]Definition!$BG$11:$BG$10000=I119)*--([2]Definition!$BH$11:$BH$10000=F119)*--([2]Definition!$BI$11:$BI$10000=AJ119)*--([2]Definition!$BJ$11:$BJ$10000=K119)*--([2]Definition!$BO$11:$BO$10000))</f>
        <v>0</v>
      </c>
      <c r="BK119" s="15">
        <f t="shared" si="24"/>
        <v>0</v>
      </c>
    </row>
    <row r="120" spans="38:63">
      <c r="AL120" s="4">
        <f t="shared" si="13"/>
        <v>0</v>
      </c>
      <c r="AM120" s="4">
        <f t="shared" si="14"/>
        <v>0</v>
      </c>
      <c r="AN120" s="4">
        <f t="shared" si="15"/>
        <v>0</v>
      </c>
      <c r="AO120" s="4">
        <f t="shared" si="16"/>
        <v>0</v>
      </c>
      <c r="AP120" s="4">
        <f>IF(AL120&lt;&gt;0,((AL120*$AF$1)+(AO120*$AF$1)),IF(AM120&lt;&gt;0,((AM120*$AG$1)+(AO*$AG$1)),AN120-AO120))</f>
        <v>0</v>
      </c>
      <c r="AQ120" s="4">
        <f>IF(K120=[2]Definition!$AD$11,0,($AB$1*S120)/Acc_Multiplier)</f>
        <v>0</v>
      </c>
      <c r="AR120" s="4">
        <f>IF(OR(K120=[2]Definition!$AD$11,K120=[2]Definition!$AD$12),0,($AC$1*S120)/Acc_Multiplier)</f>
        <v>0</v>
      </c>
      <c r="AS120" s="4">
        <f>IF(OR(K120=[2]Definition!$AD$11,K120=[2]Definition!$AD$12),0,($AD$1*S120)/Acc_Multiplier)</f>
        <v>0</v>
      </c>
      <c r="AT120" s="4">
        <f>IF(OR(K120=[2]Definition!$AD$11,K120=[2]Definition!$AD$12),0,($AE$1*S120)/Acc_Multiplier)</f>
        <v>0</v>
      </c>
      <c r="AU120" s="4">
        <f t="shared" si="25"/>
        <v>0</v>
      </c>
      <c r="AV120" s="4">
        <f t="shared" si="18"/>
        <v>0</v>
      </c>
      <c r="AW120" s="4">
        <f t="shared" si="19"/>
        <v>0</v>
      </c>
      <c r="AX120" s="4">
        <f t="shared" si="20"/>
        <v>0</v>
      </c>
      <c r="AY120" s="4" t="str">
        <f t="shared" si="21"/>
        <v/>
      </c>
      <c r="AZ120" s="4" t="str">
        <f t="shared" si="22"/>
        <v/>
      </c>
      <c r="BA120" s="4"/>
      <c r="BB120" s="4"/>
      <c r="BC120" s="4"/>
      <c r="BD120" s="4">
        <f t="shared" si="23"/>
        <v>0</v>
      </c>
      <c r="BE120" s="4">
        <f>(SUMPRODUCT(--([2]Definition!$BL$11:$BL$10000&gt;=$V$9)*--([2]Definition!$BK$11:$BK$10000&lt;=$V$9)*--([2]Definition!$BG$11:$BG$10000=I120)*--([2]Definition!$BH$11:$BH$10000=F120)*--([2]Definition!$BI$11:$BI$10000=$AJ$1)*--([2]Definition!$BJ$11:$BJ$10000=K120)*--([2]Definition!$BM$11:$BM$10000)))/4</f>
        <v>0</v>
      </c>
      <c r="BF120" s="4">
        <f>(SUMPRODUCT(--([2]Definition!$BL$11:$BL$10000&gt;=$V$9)*--([2]Definition!$BK$11:$BK$10000&lt;=$V$9)*--([2]Definition!$BG$11:$BG$10000=I120)*--([2]Definition!$BH$11:$BH$10000=F120)*--([2]Definition!$BI$11:$BI$10000=$AJ$1)*--([2]Definition!$BJ$11:$BJ$10000=K120)*--([2]Definition!$BN$11:$BN$10000)))/4</f>
        <v>0</v>
      </c>
      <c r="BG120" s="4">
        <f>(SUMPRODUCT(--([2]Definition!$BL$11:$BL$10000&gt;=$V$9)*--([2]Definition!$BK$11:$BK$10000&lt;=$V$9)*--([2]Definition!$BG$11:$BG$10000=I120)*--([2]Definition!$BH$11:$BH$10000=F120)*--([2]Definition!$BI$11:$BI$10000=$AJ$1)*--([2]Definition!$BJ$11:$BJ$10000=K120)*--([2]Definition!$BO$11:$BO$10000)))/4</f>
        <v>0</v>
      </c>
      <c r="BH120" s="4">
        <f>SUMPRODUCT(--([2]Definition!$BL$11:$BL$10000&gt;=$V$9)*--([2]Definition!$BK$11:$BK$10000&lt;=$V$9)*--([2]Definition!$BG$11:$BG$10000=I120)*--([2]Definition!$BH$11:$BH$10000=F120)*--([2]Definition!$BI$11:$BI$10000=AJ120)*--([2]Definition!$BJ$11:$BJ$10000=K120)*--([2]Definition!$BM$11:$BM$10000))</f>
        <v>0</v>
      </c>
      <c r="BI120" s="4">
        <f>SUMPRODUCT(--([2]Definition!$BL$11:$BL$10000&gt;=$V$9)*--([2]Definition!$BK$11:$BK$10000&lt;=$V$9)*--([2]Definition!$BG$11:$BG$10000=I120)*--([2]Definition!$BH$11:$BH$10000=F120)*--([2]Definition!$BI$11:$BI$10000=AJ120)*--([2]Definition!$BJ$11:$BJ$10000=K120)*--([2]Definition!$BN$11:$BN$10000))</f>
        <v>0</v>
      </c>
      <c r="BJ120" s="4">
        <f>SUMPRODUCT(--([2]Definition!$BL$11:$BL$10000&gt;=$V$9)*--([2]Definition!$BK$11:$BK$10000&lt;=$V$9)*--([2]Definition!$BG$11:$BG$10000=I120)*--([2]Definition!$BH$11:$BH$10000=F120)*--([2]Definition!$BI$11:$BI$10000=AJ120)*--([2]Definition!$BJ$11:$BJ$10000=K120)*--([2]Definition!$BO$11:$BO$10000))</f>
        <v>0</v>
      </c>
      <c r="BK120" s="15">
        <f t="shared" si="24"/>
        <v>0</v>
      </c>
    </row>
    <row r="121" spans="38:63">
      <c r="AL121" s="4">
        <f t="shared" si="13"/>
        <v>0</v>
      </c>
      <c r="AM121" s="4">
        <f t="shared" si="14"/>
        <v>0</v>
      </c>
      <c r="AN121" s="4">
        <f t="shared" si="15"/>
        <v>0</v>
      </c>
      <c r="AO121" s="4">
        <f t="shared" si="16"/>
        <v>0</v>
      </c>
      <c r="AP121" s="4">
        <f>IF(AL121&lt;&gt;0,((AL121*$AF$1)+(AO121*$AF$1)),IF(AM121&lt;&gt;0,((AM121*$AG$1)+(AO*$AG$1)),AN121-AO121))</f>
        <v>0</v>
      </c>
      <c r="AQ121" s="4">
        <f>IF(K121=[2]Definition!$AD$11,0,($AB$1*S121)/Acc_Multiplier)</f>
        <v>0</v>
      </c>
      <c r="AR121" s="4">
        <f>IF(OR(K121=[2]Definition!$AD$11,K121=[2]Definition!$AD$12),0,($AC$1*S121)/Acc_Multiplier)</f>
        <v>0</v>
      </c>
      <c r="AS121" s="4">
        <f>IF(OR(K121=[2]Definition!$AD$11,K121=[2]Definition!$AD$12),0,($AD$1*S121)/Acc_Multiplier)</f>
        <v>0</v>
      </c>
      <c r="AT121" s="4">
        <f>IF(OR(K121=[2]Definition!$AD$11,K121=[2]Definition!$AD$12),0,($AE$1*S121)/Acc_Multiplier)</f>
        <v>0</v>
      </c>
      <c r="AU121" s="4">
        <f t="shared" si="25"/>
        <v>0</v>
      </c>
      <c r="AV121" s="4">
        <f t="shared" si="18"/>
        <v>0</v>
      </c>
      <c r="AW121" s="4">
        <f t="shared" si="19"/>
        <v>0</v>
      </c>
      <c r="AX121" s="4">
        <f t="shared" si="20"/>
        <v>0</v>
      </c>
      <c r="AY121" s="4" t="str">
        <f t="shared" si="21"/>
        <v/>
      </c>
      <c r="AZ121" s="4" t="str">
        <f t="shared" si="22"/>
        <v/>
      </c>
      <c r="BA121" s="4"/>
      <c r="BB121" s="4"/>
      <c r="BC121" s="4"/>
      <c r="BD121" s="4">
        <f t="shared" si="23"/>
        <v>0</v>
      </c>
      <c r="BE121" s="4">
        <f>(SUMPRODUCT(--([2]Definition!$BL$11:$BL$10000&gt;=$V$9)*--([2]Definition!$BK$11:$BK$10000&lt;=$V$9)*--([2]Definition!$BG$11:$BG$10000=I121)*--([2]Definition!$BH$11:$BH$10000=F121)*--([2]Definition!$BI$11:$BI$10000=$AJ$1)*--([2]Definition!$BJ$11:$BJ$10000=K121)*--([2]Definition!$BM$11:$BM$10000)))/4</f>
        <v>0</v>
      </c>
      <c r="BF121" s="4">
        <f>(SUMPRODUCT(--([2]Definition!$BL$11:$BL$10000&gt;=$V$9)*--([2]Definition!$BK$11:$BK$10000&lt;=$V$9)*--([2]Definition!$BG$11:$BG$10000=I121)*--([2]Definition!$BH$11:$BH$10000=F121)*--([2]Definition!$BI$11:$BI$10000=$AJ$1)*--([2]Definition!$BJ$11:$BJ$10000=K121)*--([2]Definition!$BN$11:$BN$10000)))/4</f>
        <v>0</v>
      </c>
      <c r="BG121" s="4">
        <f>(SUMPRODUCT(--([2]Definition!$BL$11:$BL$10000&gt;=$V$9)*--([2]Definition!$BK$11:$BK$10000&lt;=$V$9)*--([2]Definition!$BG$11:$BG$10000=I121)*--([2]Definition!$BH$11:$BH$10000=F121)*--([2]Definition!$BI$11:$BI$10000=$AJ$1)*--([2]Definition!$BJ$11:$BJ$10000=K121)*--([2]Definition!$BO$11:$BO$10000)))/4</f>
        <v>0</v>
      </c>
      <c r="BH121" s="4">
        <f>SUMPRODUCT(--([2]Definition!$BL$11:$BL$10000&gt;=$V$9)*--([2]Definition!$BK$11:$BK$10000&lt;=$V$9)*--([2]Definition!$BG$11:$BG$10000=I121)*--([2]Definition!$BH$11:$BH$10000=F121)*--([2]Definition!$BI$11:$BI$10000=AJ121)*--([2]Definition!$BJ$11:$BJ$10000=K121)*--([2]Definition!$BM$11:$BM$10000))</f>
        <v>0</v>
      </c>
      <c r="BI121" s="4">
        <f>SUMPRODUCT(--([2]Definition!$BL$11:$BL$10000&gt;=$V$9)*--([2]Definition!$BK$11:$BK$10000&lt;=$V$9)*--([2]Definition!$BG$11:$BG$10000=I121)*--([2]Definition!$BH$11:$BH$10000=F121)*--([2]Definition!$BI$11:$BI$10000=AJ121)*--([2]Definition!$BJ$11:$BJ$10000=K121)*--([2]Definition!$BN$11:$BN$10000))</f>
        <v>0</v>
      </c>
      <c r="BJ121" s="4">
        <f>SUMPRODUCT(--([2]Definition!$BL$11:$BL$10000&gt;=$V$9)*--([2]Definition!$BK$11:$BK$10000&lt;=$V$9)*--([2]Definition!$BG$11:$BG$10000=I121)*--([2]Definition!$BH$11:$BH$10000=F121)*--([2]Definition!$BI$11:$BI$10000=AJ121)*--([2]Definition!$BJ$11:$BJ$10000=K121)*--([2]Definition!$BO$11:$BO$10000))</f>
        <v>0</v>
      </c>
      <c r="BK121" s="15">
        <f t="shared" si="24"/>
        <v>0</v>
      </c>
    </row>
    <row r="122" spans="38:63">
      <c r="AL122" s="4">
        <f t="shared" si="13"/>
        <v>0</v>
      </c>
      <c r="AM122" s="4">
        <f t="shared" si="14"/>
        <v>0</v>
      </c>
      <c r="AN122" s="4">
        <f t="shared" si="15"/>
        <v>0</v>
      </c>
      <c r="AO122" s="4">
        <f t="shared" si="16"/>
        <v>0</v>
      </c>
      <c r="AP122" s="4">
        <f>IF(AL122&lt;&gt;0,((AL122*$AF$1)+(AO122*$AF$1)),IF(AM122&lt;&gt;0,((AM122*$AG$1)+(AO*$AG$1)),AN122-AO122))</f>
        <v>0</v>
      </c>
      <c r="AQ122" s="4">
        <f>IF(K122=[2]Definition!$AD$11,0,($AB$1*S122)/Acc_Multiplier)</f>
        <v>0</v>
      </c>
      <c r="AR122" s="4">
        <f>IF(OR(K122=[2]Definition!$AD$11,K122=[2]Definition!$AD$12),0,($AC$1*S122)/Acc_Multiplier)</f>
        <v>0</v>
      </c>
      <c r="AS122" s="4">
        <f>IF(OR(K122=[2]Definition!$AD$11,K122=[2]Definition!$AD$12),0,($AD$1*S122)/Acc_Multiplier)</f>
        <v>0</v>
      </c>
      <c r="AT122" s="4">
        <f>IF(OR(K122=[2]Definition!$AD$11,K122=[2]Definition!$AD$12),0,($AE$1*S122)/Acc_Multiplier)</f>
        <v>0</v>
      </c>
      <c r="AU122" s="4">
        <f t="shared" si="25"/>
        <v>0</v>
      </c>
      <c r="AV122" s="4">
        <f t="shared" si="18"/>
        <v>0</v>
      </c>
      <c r="AW122" s="4">
        <f t="shared" si="19"/>
        <v>0</v>
      </c>
      <c r="AX122" s="4">
        <f t="shared" si="20"/>
        <v>0</v>
      </c>
      <c r="AY122" s="4" t="str">
        <f t="shared" si="21"/>
        <v/>
      </c>
      <c r="AZ122" s="4" t="str">
        <f t="shared" si="22"/>
        <v/>
      </c>
      <c r="BA122" s="4"/>
      <c r="BB122" s="4"/>
      <c r="BC122" s="4"/>
      <c r="BD122" s="4">
        <f t="shared" si="23"/>
        <v>0</v>
      </c>
      <c r="BE122" s="4">
        <f>(SUMPRODUCT(--([2]Definition!$BL$11:$BL$10000&gt;=$V$9)*--([2]Definition!$BK$11:$BK$10000&lt;=$V$9)*--([2]Definition!$BG$11:$BG$10000=I122)*--([2]Definition!$BH$11:$BH$10000=F122)*--([2]Definition!$BI$11:$BI$10000=$AJ$1)*--([2]Definition!$BJ$11:$BJ$10000=K122)*--([2]Definition!$BM$11:$BM$10000)))/4</f>
        <v>0</v>
      </c>
      <c r="BF122" s="4">
        <f>(SUMPRODUCT(--([2]Definition!$BL$11:$BL$10000&gt;=$V$9)*--([2]Definition!$BK$11:$BK$10000&lt;=$V$9)*--([2]Definition!$BG$11:$BG$10000=I122)*--([2]Definition!$BH$11:$BH$10000=F122)*--([2]Definition!$BI$11:$BI$10000=$AJ$1)*--([2]Definition!$BJ$11:$BJ$10000=K122)*--([2]Definition!$BN$11:$BN$10000)))/4</f>
        <v>0</v>
      </c>
      <c r="BG122" s="4">
        <f>(SUMPRODUCT(--([2]Definition!$BL$11:$BL$10000&gt;=$V$9)*--([2]Definition!$BK$11:$BK$10000&lt;=$V$9)*--([2]Definition!$BG$11:$BG$10000=I122)*--([2]Definition!$BH$11:$BH$10000=F122)*--([2]Definition!$BI$11:$BI$10000=$AJ$1)*--([2]Definition!$BJ$11:$BJ$10000=K122)*--([2]Definition!$BO$11:$BO$10000)))/4</f>
        <v>0</v>
      </c>
      <c r="BH122" s="4">
        <f>SUMPRODUCT(--([2]Definition!$BL$11:$BL$10000&gt;=$V$9)*--([2]Definition!$BK$11:$BK$10000&lt;=$V$9)*--([2]Definition!$BG$11:$BG$10000=I122)*--([2]Definition!$BH$11:$BH$10000=F122)*--([2]Definition!$BI$11:$BI$10000=AJ122)*--([2]Definition!$BJ$11:$BJ$10000=K122)*--([2]Definition!$BM$11:$BM$10000))</f>
        <v>0</v>
      </c>
      <c r="BI122" s="4">
        <f>SUMPRODUCT(--([2]Definition!$BL$11:$BL$10000&gt;=$V$9)*--([2]Definition!$BK$11:$BK$10000&lt;=$V$9)*--([2]Definition!$BG$11:$BG$10000=I122)*--([2]Definition!$BH$11:$BH$10000=F122)*--([2]Definition!$BI$11:$BI$10000=AJ122)*--([2]Definition!$BJ$11:$BJ$10000=K122)*--([2]Definition!$BN$11:$BN$10000))</f>
        <v>0</v>
      </c>
      <c r="BJ122" s="4">
        <f>SUMPRODUCT(--([2]Definition!$BL$11:$BL$10000&gt;=$V$9)*--([2]Definition!$BK$11:$BK$10000&lt;=$V$9)*--([2]Definition!$BG$11:$BG$10000=I122)*--([2]Definition!$BH$11:$BH$10000=F122)*--([2]Definition!$BI$11:$BI$10000=AJ122)*--([2]Definition!$BJ$11:$BJ$10000=K122)*--([2]Definition!$BO$11:$BO$10000))</f>
        <v>0</v>
      </c>
      <c r="BK122" s="15">
        <f t="shared" si="24"/>
        <v>0</v>
      </c>
    </row>
    <row r="123" spans="38:63">
      <c r="AL123" s="4">
        <f t="shared" si="13"/>
        <v>0</v>
      </c>
      <c r="AM123" s="4">
        <f t="shared" si="14"/>
        <v>0</v>
      </c>
      <c r="AN123" s="4">
        <f t="shared" si="15"/>
        <v>0</v>
      </c>
      <c r="AO123" s="4">
        <f t="shared" si="16"/>
        <v>0</v>
      </c>
      <c r="AP123" s="4">
        <f>IF(AL123&lt;&gt;0,((AL123*$AF$1)+(AO123*$AF$1)),IF(AM123&lt;&gt;0,((AM123*$AG$1)+(AO*$AG$1)),AN123-AO123))</f>
        <v>0</v>
      </c>
      <c r="AQ123" s="4">
        <f>IF(K123=[2]Definition!$AD$11,0,($AB$1*S123)/Acc_Multiplier)</f>
        <v>0</v>
      </c>
      <c r="AR123" s="4">
        <f>IF(OR(K123=[2]Definition!$AD$11,K123=[2]Definition!$AD$12),0,($AC$1*S123)/Acc_Multiplier)</f>
        <v>0</v>
      </c>
      <c r="AS123" s="4">
        <f>IF(OR(K123=[2]Definition!$AD$11,K123=[2]Definition!$AD$12),0,($AD$1*S123)/Acc_Multiplier)</f>
        <v>0</v>
      </c>
      <c r="AT123" s="4">
        <f>IF(OR(K123=[2]Definition!$AD$11,K123=[2]Definition!$AD$12),0,($AE$1*S123)/Acc_Multiplier)</f>
        <v>0</v>
      </c>
      <c r="AU123" s="4">
        <f t="shared" si="25"/>
        <v>0</v>
      </c>
      <c r="AV123" s="4">
        <f t="shared" si="18"/>
        <v>0</v>
      </c>
      <c r="AW123" s="4">
        <f t="shared" si="19"/>
        <v>0</v>
      </c>
      <c r="AX123" s="4">
        <f t="shared" si="20"/>
        <v>0</v>
      </c>
      <c r="AY123" s="4" t="str">
        <f t="shared" si="21"/>
        <v/>
      </c>
      <c r="AZ123" s="4" t="str">
        <f t="shared" si="22"/>
        <v/>
      </c>
      <c r="BA123" s="4"/>
      <c r="BB123" s="4"/>
      <c r="BC123" s="4"/>
      <c r="BD123" s="4">
        <f t="shared" si="23"/>
        <v>0</v>
      </c>
      <c r="BE123" s="4">
        <f>(SUMPRODUCT(--([2]Definition!$BL$11:$BL$10000&gt;=$V$9)*--([2]Definition!$BK$11:$BK$10000&lt;=$V$9)*--([2]Definition!$BG$11:$BG$10000=I123)*--([2]Definition!$BH$11:$BH$10000=F123)*--([2]Definition!$BI$11:$BI$10000=$AJ$1)*--([2]Definition!$BJ$11:$BJ$10000=K123)*--([2]Definition!$BM$11:$BM$10000)))/4</f>
        <v>0</v>
      </c>
      <c r="BF123" s="4">
        <f>(SUMPRODUCT(--([2]Definition!$BL$11:$BL$10000&gt;=$V$9)*--([2]Definition!$BK$11:$BK$10000&lt;=$V$9)*--([2]Definition!$BG$11:$BG$10000=I123)*--([2]Definition!$BH$11:$BH$10000=F123)*--([2]Definition!$BI$11:$BI$10000=$AJ$1)*--([2]Definition!$BJ$11:$BJ$10000=K123)*--([2]Definition!$BN$11:$BN$10000)))/4</f>
        <v>0</v>
      </c>
      <c r="BG123" s="4">
        <f>(SUMPRODUCT(--([2]Definition!$BL$11:$BL$10000&gt;=$V$9)*--([2]Definition!$BK$11:$BK$10000&lt;=$V$9)*--([2]Definition!$BG$11:$BG$10000=I123)*--([2]Definition!$BH$11:$BH$10000=F123)*--([2]Definition!$BI$11:$BI$10000=$AJ$1)*--([2]Definition!$BJ$11:$BJ$10000=K123)*--([2]Definition!$BO$11:$BO$10000)))/4</f>
        <v>0</v>
      </c>
      <c r="BH123" s="4">
        <f>SUMPRODUCT(--([2]Definition!$BL$11:$BL$10000&gt;=$V$9)*--([2]Definition!$BK$11:$BK$10000&lt;=$V$9)*--([2]Definition!$BG$11:$BG$10000=I123)*--([2]Definition!$BH$11:$BH$10000=F123)*--([2]Definition!$BI$11:$BI$10000=AJ123)*--([2]Definition!$BJ$11:$BJ$10000=K123)*--([2]Definition!$BM$11:$BM$10000))</f>
        <v>0</v>
      </c>
      <c r="BI123" s="4">
        <f>SUMPRODUCT(--([2]Definition!$BL$11:$BL$10000&gt;=$V$9)*--([2]Definition!$BK$11:$BK$10000&lt;=$V$9)*--([2]Definition!$BG$11:$BG$10000=I123)*--([2]Definition!$BH$11:$BH$10000=F123)*--([2]Definition!$BI$11:$BI$10000=AJ123)*--([2]Definition!$BJ$11:$BJ$10000=K123)*--([2]Definition!$BN$11:$BN$10000))</f>
        <v>0</v>
      </c>
      <c r="BJ123" s="4">
        <f>SUMPRODUCT(--([2]Definition!$BL$11:$BL$10000&gt;=$V$9)*--([2]Definition!$BK$11:$BK$10000&lt;=$V$9)*--([2]Definition!$BG$11:$BG$10000=I123)*--([2]Definition!$BH$11:$BH$10000=F123)*--([2]Definition!$BI$11:$BI$10000=AJ123)*--([2]Definition!$BJ$11:$BJ$10000=K123)*--([2]Definition!$BO$11:$BO$10000))</f>
        <v>0</v>
      </c>
      <c r="BK123" s="15">
        <f t="shared" si="24"/>
        <v>0</v>
      </c>
    </row>
    <row r="124" spans="38:63">
      <c r="AL124" s="4">
        <f t="shared" si="13"/>
        <v>0</v>
      </c>
      <c r="AM124" s="4">
        <f t="shared" si="14"/>
        <v>0</v>
      </c>
      <c r="AN124" s="4">
        <f t="shared" si="15"/>
        <v>0</v>
      </c>
      <c r="AO124" s="4">
        <f t="shared" si="16"/>
        <v>0</v>
      </c>
      <c r="AP124" s="4">
        <f>IF(AL124&lt;&gt;0,((AL124*$AF$1)+(AO124*$AF$1)),IF(AM124&lt;&gt;0,((AM124*$AG$1)+(AO*$AG$1)),AN124-AO124))</f>
        <v>0</v>
      </c>
      <c r="AQ124" s="4">
        <f>IF(K124=[2]Definition!$AD$11,0,($AB$1*S124)/Acc_Multiplier)</f>
        <v>0</v>
      </c>
      <c r="AR124" s="4">
        <f>IF(OR(K124=[2]Definition!$AD$11,K124=[2]Definition!$AD$12),0,($AC$1*S124)/Acc_Multiplier)</f>
        <v>0</v>
      </c>
      <c r="AS124" s="4">
        <f>IF(OR(K124=[2]Definition!$AD$11,K124=[2]Definition!$AD$12),0,($AD$1*S124)/Acc_Multiplier)</f>
        <v>0</v>
      </c>
      <c r="AT124" s="4">
        <f>IF(OR(K124=[2]Definition!$AD$11,K124=[2]Definition!$AD$12),0,($AE$1*S124)/Acc_Multiplier)</f>
        <v>0</v>
      </c>
      <c r="AU124" s="4">
        <f t="shared" si="25"/>
        <v>0</v>
      </c>
      <c r="AV124" s="4">
        <f t="shared" si="18"/>
        <v>0</v>
      </c>
      <c r="AW124" s="4">
        <f t="shared" si="19"/>
        <v>0</v>
      </c>
      <c r="AX124" s="4">
        <f t="shared" si="20"/>
        <v>0</v>
      </c>
      <c r="AY124" s="4" t="str">
        <f t="shared" si="21"/>
        <v/>
      </c>
      <c r="AZ124" s="4" t="str">
        <f t="shared" si="22"/>
        <v/>
      </c>
      <c r="BA124" s="4"/>
      <c r="BB124" s="4"/>
      <c r="BC124" s="4"/>
      <c r="BD124" s="4">
        <f t="shared" si="23"/>
        <v>0</v>
      </c>
      <c r="BE124" s="4">
        <f>(SUMPRODUCT(--([2]Definition!$BL$11:$BL$10000&gt;=$V$9)*--([2]Definition!$BK$11:$BK$10000&lt;=$V$9)*--([2]Definition!$BG$11:$BG$10000=I124)*--([2]Definition!$BH$11:$BH$10000=F124)*--([2]Definition!$BI$11:$BI$10000=$AJ$1)*--([2]Definition!$BJ$11:$BJ$10000=K124)*--([2]Definition!$BM$11:$BM$10000)))/4</f>
        <v>0</v>
      </c>
      <c r="BF124" s="4">
        <f>(SUMPRODUCT(--([2]Definition!$BL$11:$BL$10000&gt;=$V$9)*--([2]Definition!$BK$11:$BK$10000&lt;=$V$9)*--([2]Definition!$BG$11:$BG$10000=I124)*--([2]Definition!$BH$11:$BH$10000=F124)*--([2]Definition!$BI$11:$BI$10000=$AJ$1)*--([2]Definition!$BJ$11:$BJ$10000=K124)*--([2]Definition!$BN$11:$BN$10000)))/4</f>
        <v>0</v>
      </c>
      <c r="BG124" s="4">
        <f>(SUMPRODUCT(--([2]Definition!$BL$11:$BL$10000&gt;=$V$9)*--([2]Definition!$BK$11:$BK$10000&lt;=$V$9)*--([2]Definition!$BG$11:$BG$10000=I124)*--([2]Definition!$BH$11:$BH$10000=F124)*--([2]Definition!$BI$11:$BI$10000=$AJ$1)*--([2]Definition!$BJ$11:$BJ$10000=K124)*--([2]Definition!$BO$11:$BO$10000)))/4</f>
        <v>0</v>
      </c>
      <c r="BH124" s="4">
        <f>SUMPRODUCT(--([2]Definition!$BL$11:$BL$10000&gt;=$V$9)*--([2]Definition!$BK$11:$BK$10000&lt;=$V$9)*--([2]Definition!$BG$11:$BG$10000=I124)*--([2]Definition!$BH$11:$BH$10000=F124)*--([2]Definition!$BI$11:$BI$10000=AJ124)*--([2]Definition!$BJ$11:$BJ$10000=K124)*--([2]Definition!$BM$11:$BM$10000))</f>
        <v>0</v>
      </c>
      <c r="BI124" s="4">
        <f>SUMPRODUCT(--([2]Definition!$BL$11:$BL$10000&gt;=$V$9)*--([2]Definition!$BK$11:$BK$10000&lt;=$V$9)*--([2]Definition!$BG$11:$BG$10000=I124)*--([2]Definition!$BH$11:$BH$10000=F124)*--([2]Definition!$BI$11:$BI$10000=AJ124)*--([2]Definition!$BJ$11:$BJ$10000=K124)*--([2]Definition!$BN$11:$BN$10000))</f>
        <v>0</v>
      </c>
      <c r="BJ124" s="4">
        <f>SUMPRODUCT(--([2]Definition!$BL$11:$BL$10000&gt;=$V$9)*--([2]Definition!$BK$11:$BK$10000&lt;=$V$9)*--([2]Definition!$BG$11:$BG$10000=I124)*--([2]Definition!$BH$11:$BH$10000=F124)*--([2]Definition!$BI$11:$BI$10000=AJ124)*--([2]Definition!$BJ$11:$BJ$10000=K124)*--([2]Definition!$BO$11:$BO$10000))</f>
        <v>0</v>
      </c>
      <c r="BK124" s="15">
        <f t="shared" si="24"/>
        <v>0</v>
      </c>
    </row>
    <row r="125" spans="38:63">
      <c r="AL125" s="4">
        <f t="shared" si="13"/>
        <v>0</v>
      </c>
      <c r="AM125" s="4">
        <f t="shared" si="14"/>
        <v>0</v>
      </c>
      <c r="AN125" s="4">
        <f t="shared" si="15"/>
        <v>0</v>
      </c>
      <c r="AO125" s="4">
        <f t="shared" si="16"/>
        <v>0</v>
      </c>
      <c r="AP125" s="4">
        <f>IF(AL125&lt;&gt;0,((AL125*$AF$1)+(AO125*$AF$1)),IF(AM125&lt;&gt;0,((AM125*$AG$1)+(AO*$AG$1)),AN125-AO125))</f>
        <v>0</v>
      </c>
      <c r="AQ125" s="4">
        <f>IF(K125=[2]Definition!$AD$11,0,($AB$1*S125)/Acc_Multiplier)</f>
        <v>0</v>
      </c>
      <c r="AR125" s="4">
        <f>IF(OR(K125=[2]Definition!$AD$11,K125=[2]Definition!$AD$12),0,($AC$1*S125)/Acc_Multiplier)</f>
        <v>0</v>
      </c>
      <c r="AS125" s="4">
        <f>IF(OR(K125=[2]Definition!$AD$11,K125=[2]Definition!$AD$12),0,($AD$1*S125)/Acc_Multiplier)</f>
        <v>0</v>
      </c>
      <c r="AT125" s="4">
        <f>IF(OR(K125=[2]Definition!$AD$11,K125=[2]Definition!$AD$12),0,($AE$1*S125)/Acc_Multiplier)</f>
        <v>0</v>
      </c>
      <c r="AU125" s="4">
        <f t="shared" si="25"/>
        <v>0</v>
      </c>
      <c r="AV125" s="4">
        <f t="shared" si="18"/>
        <v>0</v>
      </c>
      <c r="AW125" s="4">
        <f t="shared" si="19"/>
        <v>0</v>
      </c>
      <c r="AX125" s="4">
        <f t="shared" si="20"/>
        <v>0</v>
      </c>
      <c r="AY125" s="4" t="str">
        <f t="shared" si="21"/>
        <v/>
      </c>
      <c r="AZ125" s="4" t="str">
        <f t="shared" si="22"/>
        <v/>
      </c>
      <c r="BA125" s="4"/>
      <c r="BB125" s="4"/>
      <c r="BC125" s="4"/>
      <c r="BD125" s="4">
        <f t="shared" si="23"/>
        <v>0</v>
      </c>
      <c r="BE125" s="4">
        <f>(SUMPRODUCT(--([2]Definition!$BL$11:$BL$10000&gt;=$V$9)*--([2]Definition!$BK$11:$BK$10000&lt;=$V$9)*--([2]Definition!$BG$11:$BG$10000=I125)*--([2]Definition!$BH$11:$BH$10000=F125)*--([2]Definition!$BI$11:$BI$10000=$AJ$1)*--([2]Definition!$BJ$11:$BJ$10000=K125)*--([2]Definition!$BM$11:$BM$10000)))/4</f>
        <v>0</v>
      </c>
      <c r="BF125" s="4">
        <f>(SUMPRODUCT(--([2]Definition!$BL$11:$BL$10000&gt;=$V$9)*--([2]Definition!$BK$11:$BK$10000&lt;=$V$9)*--([2]Definition!$BG$11:$BG$10000=I125)*--([2]Definition!$BH$11:$BH$10000=F125)*--([2]Definition!$BI$11:$BI$10000=$AJ$1)*--([2]Definition!$BJ$11:$BJ$10000=K125)*--([2]Definition!$BN$11:$BN$10000)))/4</f>
        <v>0</v>
      </c>
      <c r="BG125" s="4">
        <f>(SUMPRODUCT(--([2]Definition!$BL$11:$BL$10000&gt;=$V$9)*--([2]Definition!$BK$11:$BK$10000&lt;=$V$9)*--([2]Definition!$BG$11:$BG$10000=I125)*--([2]Definition!$BH$11:$BH$10000=F125)*--([2]Definition!$BI$11:$BI$10000=$AJ$1)*--([2]Definition!$BJ$11:$BJ$10000=K125)*--([2]Definition!$BO$11:$BO$10000)))/4</f>
        <v>0</v>
      </c>
      <c r="BH125" s="4">
        <f>SUMPRODUCT(--([2]Definition!$BL$11:$BL$10000&gt;=$V$9)*--([2]Definition!$BK$11:$BK$10000&lt;=$V$9)*--([2]Definition!$BG$11:$BG$10000=I125)*--([2]Definition!$BH$11:$BH$10000=F125)*--([2]Definition!$BI$11:$BI$10000=AJ125)*--([2]Definition!$BJ$11:$BJ$10000=K125)*--([2]Definition!$BM$11:$BM$10000))</f>
        <v>0</v>
      </c>
      <c r="BI125" s="4">
        <f>SUMPRODUCT(--([2]Definition!$BL$11:$BL$10000&gt;=$V$9)*--([2]Definition!$BK$11:$BK$10000&lt;=$V$9)*--([2]Definition!$BG$11:$BG$10000=I125)*--([2]Definition!$BH$11:$BH$10000=F125)*--([2]Definition!$BI$11:$BI$10000=AJ125)*--([2]Definition!$BJ$11:$BJ$10000=K125)*--([2]Definition!$BN$11:$BN$10000))</f>
        <v>0</v>
      </c>
      <c r="BJ125" s="4">
        <f>SUMPRODUCT(--([2]Definition!$BL$11:$BL$10000&gt;=$V$9)*--([2]Definition!$BK$11:$BK$10000&lt;=$V$9)*--([2]Definition!$BG$11:$BG$10000=I125)*--([2]Definition!$BH$11:$BH$10000=F125)*--([2]Definition!$BI$11:$BI$10000=AJ125)*--([2]Definition!$BJ$11:$BJ$10000=K125)*--([2]Definition!$BO$11:$BO$10000))</f>
        <v>0</v>
      </c>
      <c r="BK125" s="15">
        <f t="shared" si="24"/>
        <v>0</v>
      </c>
    </row>
    <row r="126" spans="38:63">
      <c r="AL126" s="4">
        <f t="shared" si="13"/>
        <v>0</v>
      </c>
      <c r="AM126" s="4">
        <f t="shared" si="14"/>
        <v>0</v>
      </c>
      <c r="AN126" s="4">
        <f t="shared" si="15"/>
        <v>0</v>
      </c>
      <c r="AO126" s="4">
        <f t="shared" si="16"/>
        <v>0</v>
      </c>
      <c r="AP126" s="4">
        <f>IF(AL126&lt;&gt;0,((AL126*$AF$1)+(AO126*$AF$1)),IF(AM126&lt;&gt;0,((AM126*$AG$1)+(AO*$AG$1)),AN126-AO126))</f>
        <v>0</v>
      </c>
      <c r="AQ126" s="4">
        <f>IF(K126=[2]Definition!$AD$11,0,($AB$1*S126)/Acc_Multiplier)</f>
        <v>0</v>
      </c>
      <c r="AR126" s="4">
        <f>IF(OR(K126=[2]Definition!$AD$11,K126=[2]Definition!$AD$12),0,($AC$1*S126)/Acc_Multiplier)</f>
        <v>0</v>
      </c>
      <c r="AS126" s="4">
        <f>IF(OR(K126=[2]Definition!$AD$11,K126=[2]Definition!$AD$12),0,($AD$1*S126)/Acc_Multiplier)</f>
        <v>0</v>
      </c>
      <c r="AT126" s="4">
        <f>IF(OR(K126=[2]Definition!$AD$11,K126=[2]Definition!$AD$12),0,($AE$1*S126)/Acc_Multiplier)</f>
        <v>0</v>
      </c>
      <c r="AU126" s="4">
        <f t="shared" si="25"/>
        <v>0</v>
      </c>
      <c r="AV126" s="4">
        <f t="shared" si="18"/>
        <v>0</v>
      </c>
      <c r="AW126" s="4">
        <f t="shared" si="19"/>
        <v>0</v>
      </c>
      <c r="AX126" s="4">
        <f t="shared" si="20"/>
        <v>0</v>
      </c>
      <c r="AY126" s="4" t="str">
        <f t="shared" si="21"/>
        <v/>
      </c>
      <c r="AZ126" s="4" t="str">
        <f t="shared" si="22"/>
        <v/>
      </c>
      <c r="BA126" s="4"/>
      <c r="BB126" s="4"/>
      <c r="BC126" s="4"/>
      <c r="BD126" s="4">
        <f t="shared" si="23"/>
        <v>0</v>
      </c>
      <c r="BE126" s="4">
        <f>(SUMPRODUCT(--([2]Definition!$BL$11:$BL$10000&gt;=$V$9)*--([2]Definition!$BK$11:$BK$10000&lt;=$V$9)*--([2]Definition!$BG$11:$BG$10000=I126)*--([2]Definition!$BH$11:$BH$10000=F126)*--([2]Definition!$BI$11:$BI$10000=$AJ$1)*--([2]Definition!$BJ$11:$BJ$10000=K126)*--([2]Definition!$BM$11:$BM$10000)))/4</f>
        <v>0</v>
      </c>
      <c r="BF126" s="4">
        <f>(SUMPRODUCT(--([2]Definition!$BL$11:$BL$10000&gt;=$V$9)*--([2]Definition!$BK$11:$BK$10000&lt;=$V$9)*--([2]Definition!$BG$11:$BG$10000=I126)*--([2]Definition!$BH$11:$BH$10000=F126)*--([2]Definition!$BI$11:$BI$10000=$AJ$1)*--([2]Definition!$BJ$11:$BJ$10000=K126)*--([2]Definition!$BN$11:$BN$10000)))/4</f>
        <v>0</v>
      </c>
      <c r="BG126" s="4">
        <f>(SUMPRODUCT(--([2]Definition!$BL$11:$BL$10000&gt;=$V$9)*--([2]Definition!$BK$11:$BK$10000&lt;=$V$9)*--([2]Definition!$BG$11:$BG$10000=I126)*--([2]Definition!$BH$11:$BH$10000=F126)*--([2]Definition!$BI$11:$BI$10000=$AJ$1)*--([2]Definition!$BJ$11:$BJ$10000=K126)*--([2]Definition!$BO$11:$BO$10000)))/4</f>
        <v>0</v>
      </c>
      <c r="BH126" s="4">
        <f>SUMPRODUCT(--([2]Definition!$BL$11:$BL$10000&gt;=$V$9)*--([2]Definition!$BK$11:$BK$10000&lt;=$V$9)*--([2]Definition!$BG$11:$BG$10000=I126)*--([2]Definition!$BH$11:$BH$10000=F126)*--([2]Definition!$BI$11:$BI$10000=AJ126)*--([2]Definition!$BJ$11:$BJ$10000=K126)*--([2]Definition!$BM$11:$BM$10000))</f>
        <v>0</v>
      </c>
      <c r="BI126" s="4">
        <f>SUMPRODUCT(--([2]Definition!$BL$11:$BL$10000&gt;=$V$9)*--([2]Definition!$BK$11:$BK$10000&lt;=$V$9)*--([2]Definition!$BG$11:$BG$10000=I126)*--([2]Definition!$BH$11:$BH$10000=F126)*--([2]Definition!$BI$11:$BI$10000=AJ126)*--([2]Definition!$BJ$11:$BJ$10000=K126)*--([2]Definition!$BN$11:$BN$10000))</f>
        <v>0</v>
      </c>
      <c r="BJ126" s="4">
        <f>SUMPRODUCT(--([2]Definition!$BL$11:$BL$10000&gt;=$V$9)*--([2]Definition!$BK$11:$BK$10000&lt;=$V$9)*--([2]Definition!$BG$11:$BG$10000=I126)*--([2]Definition!$BH$11:$BH$10000=F126)*--([2]Definition!$BI$11:$BI$10000=AJ126)*--([2]Definition!$BJ$11:$BJ$10000=K126)*--([2]Definition!$BO$11:$BO$10000))</f>
        <v>0</v>
      </c>
      <c r="BK126" s="15">
        <f t="shared" si="24"/>
        <v>0</v>
      </c>
    </row>
    <row r="127" spans="38:63">
      <c r="AL127" s="4">
        <f t="shared" si="13"/>
        <v>0</v>
      </c>
      <c r="AM127" s="4">
        <f t="shared" si="14"/>
        <v>0</v>
      </c>
      <c r="AN127" s="4">
        <f t="shared" si="15"/>
        <v>0</v>
      </c>
      <c r="AO127" s="4">
        <f t="shared" si="16"/>
        <v>0</v>
      </c>
      <c r="AP127" s="4">
        <f>IF(AL127&lt;&gt;0,((AL127*$AF$1)+(AO127*$AF$1)),IF(AM127&lt;&gt;0,((AM127*$AG$1)+(AO*$AG$1)),AN127-AO127))</f>
        <v>0</v>
      </c>
      <c r="AQ127" s="4">
        <f>IF(K127=[2]Definition!$AD$11,0,($AB$1*S127)/Acc_Multiplier)</f>
        <v>0</v>
      </c>
      <c r="AR127" s="4">
        <f>IF(OR(K127=[2]Definition!$AD$11,K127=[2]Definition!$AD$12),0,($AC$1*S127)/Acc_Multiplier)</f>
        <v>0</v>
      </c>
      <c r="AS127" s="4">
        <f>IF(OR(K127=[2]Definition!$AD$11,K127=[2]Definition!$AD$12),0,($AD$1*S127)/Acc_Multiplier)</f>
        <v>0</v>
      </c>
      <c r="AT127" s="4">
        <f>IF(OR(K127=[2]Definition!$AD$11,K127=[2]Definition!$AD$12),0,($AE$1*S127)/Acc_Multiplier)</f>
        <v>0</v>
      </c>
      <c r="AU127" s="4">
        <f t="shared" si="25"/>
        <v>0</v>
      </c>
      <c r="AV127" s="4">
        <f t="shared" si="18"/>
        <v>0</v>
      </c>
      <c r="AW127" s="4">
        <f t="shared" si="19"/>
        <v>0</v>
      </c>
      <c r="AX127" s="4">
        <f t="shared" si="20"/>
        <v>0</v>
      </c>
      <c r="AY127" s="4" t="str">
        <f t="shared" si="21"/>
        <v/>
      </c>
      <c r="AZ127" s="4" t="str">
        <f t="shared" si="22"/>
        <v/>
      </c>
      <c r="BA127" s="4"/>
      <c r="BB127" s="4"/>
      <c r="BC127" s="4"/>
      <c r="BD127" s="4">
        <f t="shared" si="23"/>
        <v>0</v>
      </c>
      <c r="BE127" s="4">
        <f>(SUMPRODUCT(--([2]Definition!$BL$11:$BL$10000&gt;=$V$9)*--([2]Definition!$BK$11:$BK$10000&lt;=$V$9)*--([2]Definition!$BG$11:$BG$10000=I127)*--([2]Definition!$BH$11:$BH$10000=F127)*--([2]Definition!$BI$11:$BI$10000=$AJ$1)*--([2]Definition!$BJ$11:$BJ$10000=K127)*--([2]Definition!$BM$11:$BM$10000)))/4</f>
        <v>0</v>
      </c>
      <c r="BF127" s="4">
        <f>(SUMPRODUCT(--([2]Definition!$BL$11:$BL$10000&gt;=$V$9)*--([2]Definition!$BK$11:$BK$10000&lt;=$V$9)*--([2]Definition!$BG$11:$BG$10000=I127)*--([2]Definition!$BH$11:$BH$10000=F127)*--([2]Definition!$BI$11:$BI$10000=$AJ$1)*--([2]Definition!$BJ$11:$BJ$10000=K127)*--([2]Definition!$BN$11:$BN$10000)))/4</f>
        <v>0</v>
      </c>
      <c r="BG127" s="4">
        <f>(SUMPRODUCT(--([2]Definition!$BL$11:$BL$10000&gt;=$V$9)*--([2]Definition!$BK$11:$BK$10000&lt;=$V$9)*--([2]Definition!$BG$11:$BG$10000=I127)*--([2]Definition!$BH$11:$BH$10000=F127)*--([2]Definition!$BI$11:$BI$10000=$AJ$1)*--([2]Definition!$BJ$11:$BJ$10000=K127)*--([2]Definition!$BO$11:$BO$10000)))/4</f>
        <v>0</v>
      </c>
      <c r="BH127" s="4">
        <f>SUMPRODUCT(--([2]Definition!$BL$11:$BL$10000&gt;=$V$9)*--([2]Definition!$BK$11:$BK$10000&lt;=$V$9)*--([2]Definition!$BG$11:$BG$10000=I127)*--([2]Definition!$BH$11:$BH$10000=F127)*--([2]Definition!$BI$11:$BI$10000=AJ127)*--([2]Definition!$BJ$11:$BJ$10000=K127)*--([2]Definition!$BM$11:$BM$10000))</f>
        <v>0</v>
      </c>
      <c r="BI127" s="4">
        <f>SUMPRODUCT(--([2]Definition!$BL$11:$BL$10000&gt;=$V$9)*--([2]Definition!$BK$11:$BK$10000&lt;=$V$9)*--([2]Definition!$BG$11:$BG$10000=I127)*--([2]Definition!$BH$11:$BH$10000=F127)*--([2]Definition!$BI$11:$BI$10000=AJ127)*--([2]Definition!$BJ$11:$BJ$10000=K127)*--([2]Definition!$BN$11:$BN$10000))</f>
        <v>0</v>
      </c>
      <c r="BJ127" s="4">
        <f>SUMPRODUCT(--([2]Definition!$BL$11:$BL$10000&gt;=$V$9)*--([2]Definition!$BK$11:$BK$10000&lt;=$V$9)*--([2]Definition!$BG$11:$BG$10000=I127)*--([2]Definition!$BH$11:$BH$10000=F127)*--([2]Definition!$BI$11:$BI$10000=AJ127)*--([2]Definition!$BJ$11:$BJ$10000=K127)*--([2]Definition!$BO$11:$BO$10000))</f>
        <v>0</v>
      </c>
      <c r="BK127" s="15">
        <f t="shared" si="24"/>
        <v>0</v>
      </c>
    </row>
    <row r="128" spans="38:63">
      <c r="AL128" s="4">
        <f t="shared" si="13"/>
        <v>0</v>
      </c>
      <c r="AM128" s="4">
        <f t="shared" si="14"/>
        <v>0</v>
      </c>
      <c r="AN128" s="4">
        <f t="shared" si="15"/>
        <v>0</v>
      </c>
      <c r="AO128" s="4">
        <f t="shared" si="16"/>
        <v>0</v>
      </c>
      <c r="AP128" s="4">
        <f>IF(AL128&lt;&gt;0,((AL128*$AF$1)+(AO128*$AF$1)),IF(AM128&lt;&gt;0,((AM128*$AG$1)+(AO*$AG$1)),AN128-AO128))</f>
        <v>0</v>
      </c>
      <c r="AQ128" s="4">
        <f>IF(K128=[2]Definition!$AD$11,0,($AB$1*S128)/Acc_Multiplier)</f>
        <v>0</v>
      </c>
      <c r="AR128" s="4">
        <f>IF(OR(K128=[2]Definition!$AD$11,K128=[2]Definition!$AD$12),0,($AC$1*S128)/Acc_Multiplier)</f>
        <v>0</v>
      </c>
      <c r="AS128" s="4">
        <f>IF(OR(K128=[2]Definition!$AD$11,K128=[2]Definition!$AD$12),0,($AD$1*S128)/Acc_Multiplier)</f>
        <v>0</v>
      </c>
      <c r="AT128" s="4">
        <f>IF(OR(K128=[2]Definition!$AD$11,K128=[2]Definition!$AD$12),0,($AE$1*S128)/Acc_Multiplier)</f>
        <v>0</v>
      </c>
      <c r="AU128" s="4">
        <f t="shared" si="25"/>
        <v>0</v>
      </c>
      <c r="AV128" s="4">
        <f t="shared" si="18"/>
        <v>0</v>
      </c>
      <c r="AW128" s="4">
        <f t="shared" si="19"/>
        <v>0</v>
      </c>
      <c r="AX128" s="4">
        <f t="shared" si="20"/>
        <v>0</v>
      </c>
      <c r="AY128" s="4" t="str">
        <f t="shared" si="21"/>
        <v/>
      </c>
      <c r="AZ128" s="4" t="str">
        <f t="shared" si="22"/>
        <v/>
      </c>
      <c r="BA128" s="4"/>
      <c r="BB128" s="4"/>
      <c r="BC128" s="4"/>
      <c r="BD128" s="4">
        <f t="shared" si="23"/>
        <v>0</v>
      </c>
      <c r="BE128" s="4">
        <f>(SUMPRODUCT(--([2]Definition!$BL$11:$BL$10000&gt;=$V$9)*--([2]Definition!$BK$11:$BK$10000&lt;=$V$9)*--([2]Definition!$BG$11:$BG$10000=I128)*--([2]Definition!$BH$11:$BH$10000=F128)*--([2]Definition!$BI$11:$BI$10000=$AJ$1)*--([2]Definition!$BJ$11:$BJ$10000=K128)*--([2]Definition!$BM$11:$BM$10000)))/4</f>
        <v>0</v>
      </c>
      <c r="BF128" s="4">
        <f>(SUMPRODUCT(--([2]Definition!$BL$11:$BL$10000&gt;=$V$9)*--([2]Definition!$BK$11:$BK$10000&lt;=$V$9)*--([2]Definition!$BG$11:$BG$10000=I128)*--([2]Definition!$BH$11:$BH$10000=F128)*--([2]Definition!$BI$11:$BI$10000=$AJ$1)*--([2]Definition!$BJ$11:$BJ$10000=K128)*--([2]Definition!$BN$11:$BN$10000)))/4</f>
        <v>0</v>
      </c>
      <c r="BG128" s="4">
        <f>(SUMPRODUCT(--([2]Definition!$BL$11:$BL$10000&gt;=$V$9)*--([2]Definition!$BK$11:$BK$10000&lt;=$V$9)*--([2]Definition!$BG$11:$BG$10000=I128)*--([2]Definition!$BH$11:$BH$10000=F128)*--([2]Definition!$BI$11:$BI$10000=$AJ$1)*--([2]Definition!$BJ$11:$BJ$10000=K128)*--([2]Definition!$BO$11:$BO$10000)))/4</f>
        <v>0</v>
      </c>
      <c r="BH128" s="4">
        <f>SUMPRODUCT(--([2]Definition!$BL$11:$BL$10000&gt;=$V$9)*--([2]Definition!$BK$11:$BK$10000&lt;=$V$9)*--([2]Definition!$BG$11:$BG$10000=I128)*--([2]Definition!$BH$11:$BH$10000=F128)*--([2]Definition!$BI$11:$BI$10000=AJ128)*--([2]Definition!$BJ$11:$BJ$10000=K128)*--([2]Definition!$BM$11:$BM$10000))</f>
        <v>0</v>
      </c>
      <c r="BI128" s="4">
        <f>SUMPRODUCT(--([2]Definition!$BL$11:$BL$10000&gt;=$V$9)*--([2]Definition!$BK$11:$BK$10000&lt;=$V$9)*--([2]Definition!$BG$11:$BG$10000=I128)*--([2]Definition!$BH$11:$BH$10000=F128)*--([2]Definition!$BI$11:$BI$10000=AJ128)*--([2]Definition!$BJ$11:$BJ$10000=K128)*--([2]Definition!$BN$11:$BN$10000))</f>
        <v>0</v>
      </c>
      <c r="BJ128" s="4">
        <f>SUMPRODUCT(--([2]Definition!$BL$11:$BL$10000&gt;=$V$9)*--([2]Definition!$BK$11:$BK$10000&lt;=$V$9)*--([2]Definition!$BG$11:$BG$10000=I128)*--([2]Definition!$BH$11:$BH$10000=F128)*--([2]Definition!$BI$11:$BI$10000=AJ128)*--([2]Definition!$BJ$11:$BJ$10000=K128)*--([2]Definition!$BO$11:$BO$10000))</f>
        <v>0</v>
      </c>
      <c r="BK128" s="15">
        <f t="shared" si="24"/>
        <v>0</v>
      </c>
    </row>
    <row r="129" spans="38:63">
      <c r="AL129" s="4">
        <f t="shared" si="13"/>
        <v>0</v>
      </c>
      <c r="AM129" s="4">
        <f t="shared" si="14"/>
        <v>0</v>
      </c>
      <c r="AN129" s="4">
        <f t="shared" si="15"/>
        <v>0</v>
      </c>
      <c r="AO129" s="4">
        <f t="shared" si="16"/>
        <v>0</v>
      </c>
      <c r="AP129" s="4">
        <f>IF(AL129&lt;&gt;0,((AL129*$AF$1)+(AO129*$AF$1)),IF(AM129&lt;&gt;0,((AM129*$AG$1)+(AO*$AG$1)),AN129-AO129))</f>
        <v>0</v>
      </c>
      <c r="AQ129" s="4">
        <f>IF(K129=[2]Definition!$AD$11,0,($AB$1*S129)/Acc_Multiplier)</f>
        <v>0</v>
      </c>
      <c r="AR129" s="4">
        <f>IF(OR(K129=[2]Definition!$AD$11,K129=[2]Definition!$AD$12),0,($AC$1*S129)/Acc_Multiplier)</f>
        <v>0</v>
      </c>
      <c r="AS129" s="4">
        <f>IF(OR(K129=[2]Definition!$AD$11,K129=[2]Definition!$AD$12),0,($AD$1*S129)/Acc_Multiplier)</f>
        <v>0</v>
      </c>
      <c r="AT129" s="4">
        <f>IF(OR(K129=[2]Definition!$AD$11,K129=[2]Definition!$AD$12),0,($AE$1*S129)/Acc_Multiplier)</f>
        <v>0</v>
      </c>
      <c r="AU129" s="4">
        <f t="shared" si="25"/>
        <v>0</v>
      </c>
      <c r="AV129" s="4">
        <f t="shared" si="18"/>
        <v>0</v>
      </c>
      <c r="AW129" s="4">
        <f t="shared" si="19"/>
        <v>0</v>
      </c>
      <c r="AX129" s="4">
        <f t="shared" si="20"/>
        <v>0</v>
      </c>
      <c r="AY129" s="4" t="str">
        <f t="shared" si="21"/>
        <v/>
      </c>
      <c r="AZ129" s="4" t="str">
        <f t="shared" si="22"/>
        <v/>
      </c>
      <c r="BA129" s="4"/>
      <c r="BB129" s="4"/>
      <c r="BC129" s="4"/>
      <c r="BD129" s="4">
        <f t="shared" si="23"/>
        <v>0</v>
      </c>
      <c r="BE129" s="4">
        <f>(SUMPRODUCT(--([2]Definition!$BL$11:$BL$10000&gt;=$V$9)*--([2]Definition!$BK$11:$BK$10000&lt;=$V$9)*--([2]Definition!$BG$11:$BG$10000=I129)*--([2]Definition!$BH$11:$BH$10000=F129)*--([2]Definition!$BI$11:$BI$10000=$AJ$1)*--([2]Definition!$BJ$11:$BJ$10000=K129)*--([2]Definition!$BM$11:$BM$10000)))/4</f>
        <v>0</v>
      </c>
      <c r="BF129" s="4">
        <f>(SUMPRODUCT(--([2]Definition!$BL$11:$BL$10000&gt;=$V$9)*--([2]Definition!$BK$11:$BK$10000&lt;=$V$9)*--([2]Definition!$BG$11:$BG$10000=I129)*--([2]Definition!$BH$11:$BH$10000=F129)*--([2]Definition!$BI$11:$BI$10000=$AJ$1)*--([2]Definition!$BJ$11:$BJ$10000=K129)*--([2]Definition!$BN$11:$BN$10000)))/4</f>
        <v>0</v>
      </c>
      <c r="BG129" s="4">
        <f>(SUMPRODUCT(--([2]Definition!$BL$11:$BL$10000&gt;=$V$9)*--([2]Definition!$BK$11:$BK$10000&lt;=$V$9)*--([2]Definition!$BG$11:$BG$10000=I129)*--([2]Definition!$BH$11:$BH$10000=F129)*--([2]Definition!$BI$11:$BI$10000=$AJ$1)*--([2]Definition!$BJ$11:$BJ$10000=K129)*--([2]Definition!$BO$11:$BO$10000)))/4</f>
        <v>0</v>
      </c>
      <c r="BH129" s="4">
        <f>SUMPRODUCT(--([2]Definition!$BL$11:$BL$10000&gt;=$V$9)*--([2]Definition!$BK$11:$BK$10000&lt;=$V$9)*--([2]Definition!$BG$11:$BG$10000=I129)*--([2]Definition!$BH$11:$BH$10000=F129)*--([2]Definition!$BI$11:$BI$10000=AJ129)*--([2]Definition!$BJ$11:$BJ$10000=K129)*--([2]Definition!$BM$11:$BM$10000))</f>
        <v>0</v>
      </c>
      <c r="BI129" s="4">
        <f>SUMPRODUCT(--([2]Definition!$BL$11:$BL$10000&gt;=$V$9)*--([2]Definition!$BK$11:$BK$10000&lt;=$V$9)*--([2]Definition!$BG$11:$BG$10000=I129)*--([2]Definition!$BH$11:$BH$10000=F129)*--([2]Definition!$BI$11:$BI$10000=AJ129)*--([2]Definition!$BJ$11:$BJ$10000=K129)*--([2]Definition!$BN$11:$BN$10000))</f>
        <v>0</v>
      </c>
      <c r="BJ129" s="4">
        <f>SUMPRODUCT(--([2]Definition!$BL$11:$BL$10000&gt;=$V$9)*--([2]Definition!$BK$11:$BK$10000&lt;=$V$9)*--([2]Definition!$BG$11:$BG$10000=I129)*--([2]Definition!$BH$11:$BH$10000=F129)*--([2]Definition!$BI$11:$BI$10000=AJ129)*--([2]Definition!$BJ$11:$BJ$10000=K129)*--([2]Definition!$BO$11:$BO$10000))</f>
        <v>0</v>
      </c>
      <c r="BK129" s="15">
        <f t="shared" si="24"/>
        <v>0</v>
      </c>
    </row>
    <row r="130" spans="38:63">
      <c r="AL130" s="4">
        <f t="shared" si="13"/>
        <v>0</v>
      </c>
      <c r="AM130" s="4">
        <f t="shared" si="14"/>
        <v>0</v>
      </c>
      <c r="AN130" s="4">
        <f t="shared" si="15"/>
        <v>0</v>
      </c>
      <c r="AO130" s="4">
        <f t="shared" si="16"/>
        <v>0</v>
      </c>
      <c r="AP130" s="4">
        <f>IF(AL130&lt;&gt;0,((AL130*$AF$1)+(AO130*$AF$1)),IF(AM130&lt;&gt;0,((AM130*$AG$1)+(AO*$AG$1)),AN130-AO130))</f>
        <v>0</v>
      </c>
      <c r="AQ130" s="4">
        <f>IF(K130=[2]Definition!$AD$11,0,($AB$1*S130)/Acc_Multiplier)</f>
        <v>0</v>
      </c>
      <c r="AR130" s="4">
        <f>IF(OR(K130=[2]Definition!$AD$11,K130=[2]Definition!$AD$12),0,($AC$1*S130)/Acc_Multiplier)</f>
        <v>0</v>
      </c>
      <c r="AS130" s="4">
        <f>IF(OR(K130=[2]Definition!$AD$11,K130=[2]Definition!$AD$12),0,($AD$1*S130)/Acc_Multiplier)</f>
        <v>0</v>
      </c>
      <c r="AT130" s="4">
        <f>IF(OR(K130=[2]Definition!$AD$11,K130=[2]Definition!$AD$12),0,($AE$1*S130)/Acc_Multiplier)</f>
        <v>0</v>
      </c>
      <c r="AU130" s="4">
        <f t="shared" si="25"/>
        <v>0</v>
      </c>
      <c r="AV130" s="4">
        <f t="shared" si="18"/>
        <v>0</v>
      </c>
      <c r="AW130" s="4">
        <f t="shared" si="19"/>
        <v>0</v>
      </c>
      <c r="AX130" s="4">
        <f t="shared" si="20"/>
        <v>0</v>
      </c>
      <c r="AY130" s="4" t="str">
        <f t="shared" si="21"/>
        <v/>
      </c>
      <c r="AZ130" s="4" t="str">
        <f t="shared" si="22"/>
        <v/>
      </c>
      <c r="BA130" s="4"/>
      <c r="BB130" s="4"/>
      <c r="BC130" s="4"/>
      <c r="BD130" s="4">
        <f t="shared" si="23"/>
        <v>0</v>
      </c>
      <c r="BE130" s="4">
        <f>(SUMPRODUCT(--([2]Definition!$BL$11:$BL$10000&gt;=$V$9)*--([2]Definition!$BK$11:$BK$10000&lt;=$V$9)*--([2]Definition!$BG$11:$BG$10000=I130)*--([2]Definition!$BH$11:$BH$10000=F130)*--([2]Definition!$BI$11:$BI$10000=$AJ$1)*--([2]Definition!$BJ$11:$BJ$10000=K130)*--([2]Definition!$BM$11:$BM$10000)))/4</f>
        <v>0</v>
      </c>
      <c r="BF130" s="4">
        <f>(SUMPRODUCT(--([2]Definition!$BL$11:$BL$10000&gt;=$V$9)*--([2]Definition!$BK$11:$BK$10000&lt;=$V$9)*--([2]Definition!$BG$11:$BG$10000=I130)*--([2]Definition!$BH$11:$BH$10000=F130)*--([2]Definition!$BI$11:$BI$10000=$AJ$1)*--([2]Definition!$BJ$11:$BJ$10000=K130)*--([2]Definition!$BN$11:$BN$10000)))/4</f>
        <v>0</v>
      </c>
      <c r="BG130" s="4">
        <f>(SUMPRODUCT(--([2]Definition!$BL$11:$BL$10000&gt;=$V$9)*--([2]Definition!$BK$11:$BK$10000&lt;=$V$9)*--([2]Definition!$BG$11:$BG$10000=I130)*--([2]Definition!$BH$11:$BH$10000=F130)*--([2]Definition!$BI$11:$BI$10000=$AJ$1)*--([2]Definition!$BJ$11:$BJ$10000=K130)*--([2]Definition!$BO$11:$BO$10000)))/4</f>
        <v>0</v>
      </c>
      <c r="BH130" s="4">
        <f>SUMPRODUCT(--([2]Definition!$BL$11:$BL$10000&gt;=$V$9)*--([2]Definition!$BK$11:$BK$10000&lt;=$V$9)*--([2]Definition!$BG$11:$BG$10000=I130)*--([2]Definition!$BH$11:$BH$10000=F130)*--([2]Definition!$BI$11:$BI$10000=AJ130)*--([2]Definition!$BJ$11:$BJ$10000=K130)*--([2]Definition!$BM$11:$BM$10000))</f>
        <v>0</v>
      </c>
      <c r="BI130" s="4">
        <f>SUMPRODUCT(--([2]Definition!$BL$11:$BL$10000&gt;=$V$9)*--([2]Definition!$BK$11:$BK$10000&lt;=$V$9)*--([2]Definition!$BG$11:$BG$10000=I130)*--([2]Definition!$BH$11:$BH$10000=F130)*--([2]Definition!$BI$11:$BI$10000=AJ130)*--([2]Definition!$BJ$11:$BJ$10000=K130)*--([2]Definition!$BN$11:$BN$10000))</f>
        <v>0</v>
      </c>
      <c r="BJ130" s="4">
        <f>SUMPRODUCT(--([2]Definition!$BL$11:$BL$10000&gt;=$V$9)*--([2]Definition!$BK$11:$BK$10000&lt;=$V$9)*--([2]Definition!$BG$11:$BG$10000=I130)*--([2]Definition!$BH$11:$BH$10000=F130)*--([2]Definition!$BI$11:$BI$10000=AJ130)*--([2]Definition!$BJ$11:$BJ$10000=K130)*--([2]Definition!$BO$11:$BO$10000))</f>
        <v>0</v>
      </c>
      <c r="BK130" s="15">
        <f t="shared" si="24"/>
        <v>0</v>
      </c>
    </row>
    <row r="131" spans="38:63">
      <c r="AL131" s="4">
        <f t="shared" si="13"/>
        <v>0</v>
      </c>
      <c r="AM131" s="4">
        <f t="shared" si="14"/>
        <v>0</v>
      </c>
      <c r="AN131" s="4">
        <f t="shared" si="15"/>
        <v>0</v>
      </c>
      <c r="AO131" s="4">
        <f t="shared" si="16"/>
        <v>0</v>
      </c>
      <c r="AP131" s="4">
        <f>IF(AL131&lt;&gt;0,((AL131*$AF$1)+(AO131*$AF$1)),IF(AM131&lt;&gt;0,((AM131*$AG$1)+(AO*$AG$1)),AN131-AO131))</f>
        <v>0</v>
      </c>
      <c r="AQ131" s="4">
        <f>IF(K131=[2]Definition!$AD$11,0,($AB$1*S131)/Acc_Multiplier)</f>
        <v>0</v>
      </c>
      <c r="AR131" s="4">
        <f>IF(OR(K131=[2]Definition!$AD$11,K131=[2]Definition!$AD$12),0,($AC$1*S131)/Acc_Multiplier)</f>
        <v>0</v>
      </c>
      <c r="AS131" s="4">
        <f>IF(OR(K131=[2]Definition!$AD$11,K131=[2]Definition!$AD$12),0,($AD$1*S131)/Acc_Multiplier)</f>
        <v>0</v>
      </c>
      <c r="AT131" s="4">
        <f>IF(OR(K131=[2]Definition!$AD$11,K131=[2]Definition!$AD$12),0,($AE$1*S131)/Acc_Multiplier)</f>
        <v>0</v>
      </c>
      <c r="AU131" s="4">
        <f t="shared" si="25"/>
        <v>0</v>
      </c>
      <c r="AV131" s="4">
        <f t="shared" si="18"/>
        <v>0</v>
      </c>
      <c r="AW131" s="4">
        <f t="shared" si="19"/>
        <v>0</v>
      </c>
      <c r="AX131" s="4">
        <f t="shared" si="20"/>
        <v>0</v>
      </c>
      <c r="AY131" s="4" t="str">
        <f t="shared" si="21"/>
        <v/>
      </c>
      <c r="AZ131" s="4" t="str">
        <f t="shared" si="22"/>
        <v/>
      </c>
      <c r="BA131" s="4"/>
      <c r="BB131" s="4"/>
      <c r="BC131" s="4"/>
      <c r="BD131" s="4">
        <f t="shared" si="23"/>
        <v>0</v>
      </c>
      <c r="BE131" s="4">
        <f>(SUMPRODUCT(--([2]Definition!$BL$11:$BL$10000&gt;=$V$9)*--([2]Definition!$BK$11:$BK$10000&lt;=$V$9)*--([2]Definition!$BG$11:$BG$10000=I131)*--([2]Definition!$BH$11:$BH$10000=F131)*--([2]Definition!$BI$11:$BI$10000=$AJ$1)*--([2]Definition!$BJ$11:$BJ$10000=K131)*--([2]Definition!$BM$11:$BM$10000)))/4</f>
        <v>0</v>
      </c>
      <c r="BF131" s="4">
        <f>(SUMPRODUCT(--([2]Definition!$BL$11:$BL$10000&gt;=$V$9)*--([2]Definition!$BK$11:$BK$10000&lt;=$V$9)*--([2]Definition!$BG$11:$BG$10000=I131)*--([2]Definition!$BH$11:$BH$10000=F131)*--([2]Definition!$BI$11:$BI$10000=$AJ$1)*--([2]Definition!$BJ$11:$BJ$10000=K131)*--([2]Definition!$BN$11:$BN$10000)))/4</f>
        <v>0</v>
      </c>
      <c r="BG131" s="4">
        <f>(SUMPRODUCT(--([2]Definition!$BL$11:$BL$10000&gt;=$V$9)*--([2]Definition!$BK$11:$BK$10000&lt;=$V$9)*--([2]Definition!$BG$11:$BG$10000=I131)*--([2]Definition!$BH$11:$BH$10000=F131)*--([2]Definition!$BI$11:$BI$10000=$AJ$1)*--([2]Definition!$BJ$11:$BJ$10000=K131)*--([2]Definition!$BO$11:$BO$10000)))/4</f>
        <v>0</v>
      </c>
      <c r="BH131" s="4">
        <f>SUMPRODUCT(--([2]Definition!$BL$11:$BL$10000&gt;=$V$9)*--([2]Definition!$BK$11:$BK$10000&lt;=$V$9)*--([2]Definition!$BG$11:$BG$10000=I131)*--([2]Definition!$BH$11:$BH$10000=F131)*--([2]Definition!$BI$11:$BI$10000=AJ131)*--([2]Definition!$BJ$11:$BJ$10000=K131)*--([2]Definition!$BM$11:$BM$10000))</f>
        <v>0</v>
      </c>
      <c r="BI131" s="4">
        <f>SUMPRODUCT(--([2]Definition!$BL$11:$BL$10000&gt;=$V$9)*--([2]Definition!$BK$11:$BK$10000&lt;=$V$9)*--([2]Definition!$BG$11:$BG$10000=I131)*--([2]Definition!$BH$11:$BH$10000=F131)*--([2]Definition!$BI$11:$BI$10000=AJ131)*--([2]Definition!$BJ$11:$BJ$10000=K131)*--([2]Definition!$BN$11:$BN$10000))</f>
        <v>0</v>
      </c>
      <c r="BJ131" s="4">
        <f>SUMPRODUCT(--([2]Definition!$BL$11:$BL$10000&gt;=$V$9)*--([2]Definition!$BK$11:$BK$10000&lt;=$V$9)*--([2]Definition!$BG$11:$BG$10000=I131)*--([2]Definition!$BH$11:$BH$10000=F131)*--([2]Definition!$BI$11:$BI$10000=AJ131)*--([2]Definition!$BJ$11:$BJ$10000=K131)*--([2]Definition!$BO$11:$BO$10000))</f>
        <v>0</v>
      </c>
      <c r="BK131" s="15">
        <f t="shared" si="24"/>
        <v>0</v>
      </c>
    </row>
    <row r="132" spans="38:63">
      <c r="AL132" s="4">
        <f t="shared" si="13"/>
        <v>0</v>
      </c>
      <c r="AM132" s="4">
        <f t="shared" si="14"/>
        <v>0</v>
      </c>
      <c r="AN132" s="4">
        <f t="shared" si="15"/>
        <v>0</v>
      </c>
      <c r="AO132" s="4">
        <f t="shared" si="16"/>
        <v>0</v>
      </c>
      <c r="AP132" s="4">
        <f>IF(AL132&lt;&gt;0,((AL132*$AF$1)+(AO132*$AF$1)),IF(AM132&lt;&gt;0,((AM132*$AG$1)+(AO*$AG$1)),AN132-AO132))</f>
        <v>0</v>
      </c>
      <c r="AQ132" s="4">
        <f>IF(K132=[2]Definition!$AD$11,0,($AB$1*S132)/Acc_Multiplier)</f>
        <v>0</v>
      </c>
      <c r="AR132" s="4">
        <f>IF(OR(K132=[2]Definition!$AD$11,K132=[2]Definition!$AD$12),0,($AC$1*S132)/Acc_Multiplier)</f>
        <v>0</v>
      </c>
      <c r="AS132" s="4">
        <f>IF(OR(K132=[2]Definition!$AD$11,K132=[2]Definition!$AD$12),0,($AD$1*S132)/Acc_Multiplier)</f>
        <v>0</v>
      </c>
      <c r="AT132" s="4">
        <f>IF(OR(K132=[2]Definition!$AD$11,K132=[2]Definition!$AD$12),0,($AE$1*S132)/Acc_Multiplier)</f>
        <v>0</v>
      </c>
      <c r="AU132" s="4">
        <f t="shared" si="25"/>
        <v>0</v>
      </c>
      <c r="AV132" s="4">
        <f t="shared" si="18"/>
        <v>0</v>
      </c>
      <c r="AW132" s="4">
        <f t="shared" si="19"/>
        <v>0</v>
      </c>
      <c r="AX132" s="4">
        <f t="shared" si="20"/>
        <v>0</v>
      </c>
      <c r="AY132" s="4" t="str">
        <f t="shared" si="21"/>
        <v/>
      </c>
      <c r="AZ132" s="4" t="str">
        <f t="shared" si="22"/>
        <v/>
      </c>
      <c r="BA132" s="4"/>
      <c r="BB132" s="4"/>
      <c r="BC132" s="4"/>
      <c r="BD132" s="4">
        <f t="shared" si="23"/>
        <v>0</v>
      </c>
      <c r="BE132" s="4">
        <f>(SUMPRODUCT(--([2]Definition!$BL$11:$BL$10000&gt;=$V$9)*--([2]Definition!$BK$11:$BK$10000&lt;=$V$9)*--([2]Definition!$BG$11:$BG$10000=I132)*--([2]Definition!$BH$11:$BH$10000=F132)*--([2]Definition!$BI$11:$BI$10000=$AJ$1)*--([2]Definition!$BJ$11:$BJ$10000=K132)*--([2]Definition!$BM$11:$BM$10000)))/4</f>
        <v>0</v>
      </c>
      <c r="BF132" s="4">
        <f>(SUMPRODUCT(--([2]Definition!$BL$11:$BL$10000&gt;=$V$9)*--([2]Definition!$BK$11:$BK$10000&lt;=$V$9)*--([2]Definition!$BG$11:$BG$10000=I132)*--([2]Definition!$BH$11:$BH$10000=F132)*--([2]Definition!$BI$11:$BI$10000=$AJ$1)*--([2]Definition!$BJ$11:$BJ$10000=K132)*--([2]Definition!$BN$11:$BN$10000)))/4</f>
        <v>0</v>
      </c>
      <c r="BG132" s="4">
        <f>(SUMPRODUCT(--([2]Definition!$BL$11:$BL$10000&gt;=$V$9)*--([2]Definition!$BK$11:$BK$10000&lt;=$V$9)*--([2]Definition!$BG$11:$BG$10000=I132)*--([2]Definition!$BH$11:$BH$10000=F132)*--([2]Definition!$BI$11:$BI$10000=$AJ$1)*--([2]Definition!$BJ$11:$BJ$10000=K132)*--([2]Definition!$BO$11:$BO$10000)))/4</f>
        <v>0</v>
      </c>
      <c r="BH132" s="4">
        <f>SUMPRODUCT(--([2]Definition!$BL$11:$BL$10000&gt;=$V$9)*--([2]Definition!$BK$11:$BK$10000&lt;=$V$9)*--([2]Definition!$BG$11:$BG$10000=I132)*--([2]Definition!$BH$11:$BH$10000=F132)*--([2]Definition!$BI$11:$BI$10000=AJ132)*--([2]Definition!$BJ$11:$BJ$10000=K132)*--([2]Definition!$BM$11:$BM$10000))</f>
        <v>0</v>
      </c>
      <c r="BI132" s="4">
        <f>SUMPRODUCT(--([2]Definition!$BL$11:$BL$10000&gt;=$V$9)*--([2]Definition!$BK$11:$BK$10000&lt;=$V$9)*--([2]Definition!$BG$11:$BG$10000=I132)*--([2]Definition!$BH$11:$BH$10000=F132)*--([2]Definition!$BI$11:$BI$10000=AJ132)*--([2]Definition!$BJ$11:$BJ$10000=K132)*--([2]Definition!$BN$11:$BN$10000))</f>
        <v>0</v>
      </c>
      <c r="BJ132" s="4">
        <f>SUMPRODUCT(--([2]Definition!$BL$11:$BL$10000&gt;=$V$9)*--([2]Definition!$BK$11:$BK$10000&lt;=$V$9)*--([2]Definition!$BG$11:$BG$10000=I132)*--([2]Definition!$BH$11:$BH$10000=F132)*--([2]Definition!$BI$11:$BI$10000=AJ132)*--([2]Definition!$BJ$11:$BJ$10000=K132)*--([2]Definition!$BO$11:$BO$10000))</f>
        <v>0</v>
      </c>
      <c r="BK132" s="15">
        <f t="shared" si="24"/>
        <v>0</v>
      </c>
    </row>
    <row r="133" spans="38:63">
      <c r="AL133" s="4">
        <f t="shared" si="13"/>
        <v>0</v>
      </c>
      <c r="AM133" s="4">
        <f t="shared" si="14"/>
        <v>0</v>
      </c>
      <c r="AN133" s="4">
        <f t="shared" si="15"/>
        <v>0</v>
      </c>
      <c r="AO133" s="4">
        <f t="shared" si="16"/>
        <v>0</v>
      </c>
      <c r="AP133" s="4">
        <f>IF(AL133&lt;&gt;0,((AL133*$AF$1)+(AO133*$AF$1)),IF(AM133&lt;&gt;0,((AM133*$AG$1)+(AO*$AG$1)),AN133-AO133))</f>
        <v>0</v>
      </c>
      <c r="AQ133" s="4">
        <f>IF(K133=[2]Definition!$AD$11,0,($AB$1*S133)/Acc_Multiplier)</f>
        <v>0</v>
      </c>
      <c r="AR133" s="4">
        <f>IF(OR(K133=[2]Definition!$AD$11,K133=[2]Definition!$AD$12),0,($AC$1*S133)/Acc_Multiplier)</f>
        <v>0</v>
      </c>
      <c r="AS133" s="4">
        <f>IF(OR(K133=[2]Definition!$AD$11,K133=[2]Definition!$AD$12),0,($AD$1*S133)/Acc_Multiplier)</f>
        <v>0</v>
      </c>
      <c r="AT133" s="4">
        <f>IF(OR(K133=[2]Definition!$AD$11,K133=[2]Definition!$AD$12),0,($AE$1*S133)/Acc_Multiplier)</f>
        <v>0</v>
      </c>
      <c r="AU133" s="4">
        <f t="shared" si="25"/>
        <v>0</v>
      </c>
      <c r="AV133" s="4">
        <f t="shared" si="18"/>
        <v>0</v>
      </c>
      <c r="AW133" s="4">
        <f t="shared" si="19"/>
        <v>0</v>
      </c>
      <c r="AX133" s="4">
        <f t="shared" si="20"/>
        <v>0</v>
      </c>
      <c r="AY133" s="4" t="str">
        <f t="shared" si="21"/>
        <v/>
      </c>
      <c r="AZ133" s="4" t="str">
        <f t="shared" si="22"/>
        <v/>
      </c>
      <c r="BA133" s="4"/>
      <c r="BB133" s="4"/>
      <c r="BC133" s="4"/>
      <c r="BD133" s="4">
        <f t="shared" si="23"/>
        <v>0</v>
      </c>
      <c r="BE133" s="4">
        <f>(SUMPRODUCT(--([2]Definition!$BL$11:$BL$10000&gt;=$V$9)*--([2]Definition!$BK$11:$BK$10000&lt;=$V$9)*--([2]Definition!$BG$11:$BG$10000=I133)*--([2]Definition!$BH$11:$BH$10000=F133)*--([2]Definition!$BI$11:$BI$10000=$AJ$1)*--([2]Definition!$BJ$11:$BJ$10000=K133)*--([2]Definition!$BM$11:$BM$10000)))/4</f>
        <v>0</v>
      </c>
      <c r="BF133" s="4">
        <f>(SUMPRODUCT(--([2]Definition!$BL$11:$BL$10000&gt;=$V$9)*--([2]Definition!$BK$11:$BK$10000&lt;=$V$9)*--([2]Definition!$BG$11:$BG$10000=I133)*--([2]Definition!$BH$11:$BH$10000=F133)*--([2]Definition!$BI$11:$BI$10000=$AJ$1)*--([2]Definition!$BJ$11:$BJ$10000=K133)*--([2]Definition!$BN$11:$BN$10000)))/4</f>
        <v>0</v>
      </c>
      <c r="BG133" s="4">
        <f>(SUMPRODUCT(--([2]Definition!$BL$11:$BL$10000&gt;=$V$9)*--([2]Definition!$BK$11:$BK$10000&lt;=$V$9)*--([2]Definition!$BG$11:$BG$10000=I133)*--([2]Definition!$BH$11:$BH$10000=F133)*--([2]Definition!$BI$11:$BI$10000=$AJ$1)*--([2]Definition!$BJ$11:$BJ$10000=K133)*--([2]Definition!$BO$11:$BO$10000)))/4</f>
        <v>0</v>
      </c>
      <c r="BH133" s="4">
        <f>SUMPRODUCT(--([2]Definition!$BL$11:$BL$10000&gt;=$V$9)*--([2]Definition!$BK$11:$BK$10000&lt;=$V$9)*--([2]Definition!$BG$11:$BG$10000=I133)*--([2]Definition!$BH$11:$BH$10000=F133)*--([2]Definition!$BI$11:$BI$10000=AJ133)*--([2]Definition!$BJ$11:$BJ$10000=K133)*--([2]Definition!$BM$11:$BM$10000))</f>
        <v>0</v>
      </c>
      <c r="BI133" s="4">
        <f>SUMPRODUCT(--([2]Definition!$BL$11:$BL$10000&gt;=$V$9)*--([2]Definition!$BK$11:$BK$10000&lt;=$V$9)*--([2]Definition!$BG$11:$BG$10000=I133)*--([2]Definition!$BH$11:$BH$10000=F133)*--([2]Definition!$BI$11:$BI$10000=AJ133)*--([2]Definition!$BJ$11:$BJ$10000=K133)*--([2]Definition!$BN$11:$BN$10000))</f>
        <v>0</v>
      </c>
      <c r="BJ133" s="4">
        <f>SUMPRODUCT(--([2]Definition!$BL$11:$BL$10000&gt;=$V$9)*--([2]Definition!$BK$11:$BK$10000&lt;=$V$9)*--([2]Definition!$BG$11:$BG$10000=I133)*--([2]Definition!$BH$11:$BH$10000=F133)*--([2]Definition!$BI$11:$BI$10000=AJ133)*--([2]Definition!$BJ$11:$BJ$10000=K133)*--([2]Definition!$BO$11:$BO$10000))</f>
        <v>0</v>
      </c>
      <c r="BK133" s="15">
        <f t="shared" si="24"/>
        <v>0</v>
      </c>
    </row>
    <row r="134" spans="38:63">
      <c r="AL134" s="4">
        <f t="shared" si="13"/>
        <v>0</v>
      </c>
      <c r="AM134" s="4">
        <f t="shared" si="14"/>
        <v>0</v>
      </c>
      <c r="AN134" s="4">
        <f t="shared" si="15"/>
        <v>0</v>
      </c>
      <c r="AO134" s="4">
        <f t="shared" si="16"/>
        <v>0</v>
      </c>
      <c r="AP134" s="4">
        <f>IF(AL134&lt;&gt;0,((AL134*$AF$1)+(AO134*$AF$1)),IF(AM134&lt;&gt;0,((AM134*$AG$1)+(AO*$AG$1)),AN134-AO134))</f>
        <v>0</v>
      </c>
      <c r="AQ134" s="4">
        <f>IF(K134=[2]Definition!$AD$11,0,($AB$1*S134)/Acc_Multiplier)</f>
        <v>0</v>
      </c>
      <c r="AR134" s="4">
        <f>IF(OR(K134=[2]Definition!$AD$11,K134=[2]Definition!$AD$12),0,($AC$1*S134)/Acc_Multiplier)</f>
        <v>0</v>
      </c>
      <c r="AS134" s="4">
        <f>IF(OR(K134=[2]Definition!$AD$11,K134=[2]Definition!$AD$12),0,($AD$1*S134)/Acc_Multiplier)</f>
        <v>0</v>
      </c>
      <c r="AT134" s="4">
        <f>IF(OR(K134=[2]Definition!$AD$11,K134=[2]Definition!$AD$12),0,($AE$1*S134)/Acc_Multiplier)</f>
        <v>0</v>
      </c>
      <c r="AU134" s="4">
        <f t="shared" si="25"/>
        <v>0</v>
      </c>
      <c r="AV134" s="4">
        <f t="shared" si="18"/>
        <v>0</v>
      </c>
      <c r="AW134" s="4">
        <f t="shared" si="19"/>
        <v>0</v>
      </c>
      <c r="AX134" s="4">
        <f t="shared" si="20"/>
        <v>0</v>
      </c>
      <c r="AY134" s="4" t="str">
        <f t="shared" si="21"/>
        <v/>
      </c>
      <c r="AZ134" s="4" t="str">
        <f t="shared" si="22"/>
        <v/>
      </c>
      <c r="BA134" s="4"/>
      <c r="BB134" s="4"/>
      <c r="BC134" s="4"/>
      <c r="BD134" s="4">
        <f t="shared" si="23"/>
        <v>0</v>
      </c>
      <c r="BE134" s="4">
        <f>(SUMPRODUCT(--([2]Definition!$BL$11:$BL$10000&gt;=$V$9)*--([2]Definition!$BK$11:$BK$10000&lt;=$V$9)*--([2]Definition!$BG$11:$BG$10000=I134)*--([2]Definition!$BH$11:$BH$10000=F134)*--([2]Definition!$BI$11:$BI$10000=$AJ$1)*--([2]Definition!$BJ$11:$BJ$10000=K134)*--([2]Definition!$BM$11:$BM$10000)))/4</f>
        <v>0</v>
      </c>
      <c r="BF134" s="4">
        <f>(SUMPRODUCT(--([2]Definition!$BL$11:$BL$10000&gt;=$V$9)*--([2]Definition!$BK$11:$BK$10000&lt;=$V$9)*--([2]Definition!$BG$11:$BG$10000=I134)*--([2]Definition!$BH$11:$BH$10000=F134)*--([2]Definition!$BI$11:$BI$10000=$AJ$1)*--([2]Definition!$BJ$11:$BJ$10000=K134)*--([2]Definition!$BN$11:$BN$10000)))/4</f>
        <v>0</v>
      </c>
      <c r="BG134" s="4">
        <f>(SUMPRODUCT(--([2]Definition!$BL$11:$BL$10000&gt;=$V$9)*--([2]Definition!$BK$11:$BK$10000&lt;=$V$9)*--([2]Definition!$BG$11:$BG$10000=I134)*--([2]Definition!$BH$11:$BH$10000=F134)*--([2]Definition!$BI$11:$BI$10000=$AJ$1)*--([2]Definition!$BJ$11:$BJ$10000=K134)*--([2]Definition!$BO$11:$BO$10000)))/4</f>
        <v>0</v>
      </c>
      <c r="BH134" s="4">
        <f>SUMPRODUCT(--([2]Definition!$BL$11:$BL$10000&gt;=$V$9)*--([2]Definition!$BK$11:$BK$10000&lt;=$V$9)*--([2]Definition!$BG$11:$BG$10000=I134)*--([2]Definition!$BH$11:$BH$10000=F134)*--([2]Definition!$BI$11:$BI$10000=AJ134)*--([2]Definition!$BJ$11:$BJ$10000=K134)*--([2]Definition!$BM$11:$BM$10000))</f>
        <v>0</v>
      </c>
      <c r="BI134" s="4">
        <f>SUMPRODUCT(--([2]Definition!$BL$11:$BL$10000&gt;=$V$9)*--([2]Definition!$BK$11:$BK$10000&lt;=$V$9)*--([2]Definition!$BG$11:$BG$10000=I134)*--([2]Definition!$BH$11:$BH$10000=F134)*--([2]Definition!$BI$11:$BI$10000=AJ134)*--([2]Definition!$BJ$11:$BJ$10000=K134)*--([2]Definition!$BN$11:$BN$10000))</f>
        <v>0</v>
      </c>
      <c r="BJ134" s="4">
        <f>SUMPRODUCT(--([2]Definition!$BL$11:$BL$10000&gt;=$V$9)*--([2]Definition!$BK$11:$BK$10000&lt;=$V$9)*--([2]Definition!$BG$11:$BG$10000=I134)*--([2]Definition!$BH$11:$BH$10000=F134)*--([2]Definition!$BI$11:$BI$10000=AJ134)*--([2]Definition!$BJ$11:$BJ$10000=K134)*--([2]Definition!$BO$11:$BO$10000))</f>
        <v>0</v>
      </c>
      <c r="BK134" s="15">
        <f t="shared" si="24"/>
        <v>0</v>
      </c>
    </row>
    <row r="135" spans="38:63">
      <c r="AL135" s="4">
        <f t="shared" si="13"/>
        <v>0</v>
      </c>
      <c r="AM135" s="4">
        <f t="shared" si="14"/>
        <v>0</v>
      </c>
      <c r="AN135" s="4">
        <f t="shared" si="15"/>
        <v>0</v>
      </c>
      <c r="AO135" s="4">
        <f t="shared" si="16"/>
        <v>0</v>
      </c>
      <c r="AP135" s="4">
        <f>IF(AL135&lt;&gt;0,((AL135*$AF$1)+(AO135*$AF$1)),IF(AM135&lt;&gt;0,((AM135*$AG$1)+(AO*$AG$1)),AN135-AO135))</f>
        <v>0</v>
      </c>
      <c r="AQ135" s="4">
        <f>IF(K135=[2]Definition!$AD$11,0,($AB$1*S135)/Acc_Multiplier)</f>
        <v>0</v>
      </c>
      <c r="AR135" s="4">
        <f>IF(OR(K135=[2]Definition!$AD$11,K135=[2]Definition!$AD$12),0,($AC$1*S135)/Acc_Multiplier)</f>
        <v>0</v>
      </c>
      <c r="AS135" s="4">
        <f>IF(OR(K135=[2]Definition!$AD$11,K135=[2]Definition!$AD$12),0,($AD$1*S135)/Acc_Multiplier)</f>
        <v>0</v>
      </c>
      <c r="AT135" s="4">
        <f>IF(OR(K135=[2]Definition!$AD$11,K135=[2]Definition!$AD$12),0,($AE$1*S135)/Acc_Multiplier)</f>
        <v>0</v>
      </c>
      <c r="AU135" s="4">
        <f t="shared" si="25"/>
        <v>0</v>
      </c>
      <c r="AV135" s="4">
        <f t="shared" si="18"/>
        <v>0</v>
      </c>
      <c r="AW135" s="4">
        <f t="shared" si="19"/>
        <v>0</v>
      </c>
      <c r="AX135" s="4">
        <f t="shared" si="20"/>
        <v>0</v>
      </c>
      <c r="AY135" s="4" t="str">
        <f t="shared" si="21"/>
        <v/>
      </c>
      <c r="AZ135" s="4" t="str">
        <f t="shared" si="22"/>
        <v/>
      </c>
      <c r="BA135" s="4"/>
      <c r="BB135" s="4"/>
      <c r="BC135" s="4"/>
      <c r="BD135" s="4">
        <f t="shared" si="23"/>
        <v>0</v>
      </c>
      <c r="BE135" s="4">
        <f>(SUMPRODUCT(--([2]Definition!$BL$11:$BL$10000&gt;=$V$9)*--([2]Definition!$BK$11:$BK$10000&lt;=$V$9)*--([2]Definition!$BG$11:$BG$10000=I135)*--([2]Definition!$BH$11:$BH$10000=F135)*--([2]Definition!$BI$11:$BI$10000=$AJ$1)*--([2]Definition!$BJ$11:$BJ$10000=K135)*--([2]Definition!$BM$11:$BM$10000)))/4</f>
        <v>0</v>
      </c>
      <c r="BF135" s="4">
        <f>(SUMPRODUCT(--([2]Definition!$BL$11:$BL$10000&gt;=$V$9)*--([2]Definition!$BK$11:$BK$10000&lt;=$V$9)*--([2]Definition!$BG$11:$BG$10000=I135)*--([2]Definition!$BH$11:$BH$10000=F135)*--([2]Definition!$BI$11:$BI$10000=$AJ$1)*--([2]Definition!$BJ$11:$BJ$10000=K135)*--([2]Definition!$BN$11:$BN$10000)))/4</f>
        <v>0</v>
      </c>
      <c r="BG135" s="4">
        <f>(SUMPRODUCT(--([2]Definition!$BL$11:$BL$10000&gt;=$V$9)*--([2]Definition!$BK$11:$BK$10000&lt;=$V$9)*--([2]Definition!$BG$11:$BG$10000=I135)*--([2]Definition!$BH$11:$BH$10000=F135)*--([2]Definition!$BI$11:$BI$10000=$AJ$1)*--([2]Definition!$BJ$11:$BJ$10000=K135)*--([2]Definition!$BO$11:$BO$10000)))/4</f>
        <v>0</v>
      </c>
      <c r="BH135" s="4">
        <f>SUMPRODUCT(--([2]Definition!$BL$11:$BL$10000&gt;=$V$9)*--([2]Definition!$BK$11:$BK$10000&lt;=$V$9)*--([2]Definition!$BG$11:$BG$10000=I135)*--([2]Definition!$BH$11:$BH$10000=F135)*--([2]Definition!$BI$11:$BI$10000=AJ135)*--([2]Definition!$BJ$11:$BJ$10000=K135)*--([2]Definition!$BM$11:$BM$10000))</f>
        <v>0</v>
      </c>
      <c r="BI135" s="4">
        <f>SUMPRODUCT(--([2]Definition!$BL$11:$BL$10000&gt;=$V$9)*--([2]Definition!$BK$11:$BK$10000&lt;=$V$9)*--([2]Definition!$BG$11:$BG$10000=I135)*--([2]Definition!$BH$11:$BH$10000=F135)*--([2]Definition!$BI$11:$BI$10000=AJ135)*--([2]Definition!$BJ$11:$BJ$10000=K135)*--([2]Definition!$BN$11:$BN$10000))</f>
        <v>0</v>
      </c>
      <c r="BJ135" s="4">
        <f>SUMPRODUCT(--([2]Definition!$BL$11:$BL$10000&gt;=$V$9)*--([2]Definition!$BK$11:$BK$10000&lt;=$V$9)*--([2]Definition!$BG$11:$BG$10000=I135)*--([2]Definition!$BH$11:$BH$10000=F135)*--([2]Definition!$BI$11:$BI$10000=AJ135)*--([2]Definition!$BJ$11:$BJ$10000=K135)*--([2]Definition!$BO$11:$BO$10000))</f>
        <v>0</v>
      </c>
      <c r="BK135" s="15">
        <f t="shared" si="24"/>
        <v>0</v>
      </c>
    </row>
    <row r="136" spans="38:63">
      <c r="AL136" s="4">
        <f t="shared" si="13"/>
        <v>0</v>
      </c>
      <c r="AM136" s="4">
        <f t="shared" si="14"/>
        <v>0</v>
      </c>
      <c r="AN136" s="4">
        <f t="shared" si="15"/>
        <v>0</v>
      </c>
      <c r="AO136" s="4">
        <f t="shared" si="16"/>
        <v>0</v>
      </c>
      <c r="AP136" s="4">
        <f>IF(AL136&lt;&gt;0,((AL136*$AF$1)+(AO136*$AF$1)),IF(AM136&lt;&gt;0,((AM136*$AG$1)+(AO*$AG$1)),AN136-AO136))</f>
        <v>0</v>
      </c>
      <c r="AQ136" s="4">
        <f>IF(K136=[2]Definition!$AD$11,0,($AB$1*S136)/Acc_Multiplier)</f>
        <v>0</v>
      </c>
      <c r="AR136" s="4">
        <f>IF(OR(K136=[2]Definition!$AD$11,K136=[2]Definition!$AD$12),0,($AC$1*S136)/Acc_Multiplier)</f>
        <v>0</v>
      </c>
      <c r="AS136" s="4">
        <f>IF(OR(K136=[2]Definition!$AD$11,K136=[2]Definition!$AD$12),0,($AD$1*S136)/Acc_Multiplier)</f>
        <v>0</v>
      </c>
      <c r="AT136" s="4">
        <f>IF(OR(K136=[2]Definition!$AD$11,K136=[2]Definition!$AD$12),0,($AE$1*S136)/Acc_Multiplier)</f>
        <v>0</v>
      </c>
      <c r="AU136" s="4">
        <f t="shared" si="25"/>
        <v>0</v>
      </c>
      <c r="AV136" s="4">
        <f t="shared" si="18"/>
        <v>0</v>
      </c>
      <c r="AW136" s="4">
        <f t="shared" si="19"/>
        <v>0</v>
      </c>
      <c r="AX136" s="4">
        <f t="shared" si="20"/>
        <v>0</v>
      </c>
      <c r="AY136" s="4" t="str">
        <f t="shared" si="21"/>
        <v/>
      </c>
      <c r="AZ136" s="4" t="str">
        <f t="shared" si="22"/>
        <v/>
      </c>
      <c r="BA136" s="4"/>
      <c r="BB136" s="4"/>
      <c r="BC136" s="4"/>
      <c r="BD136" s="4">
        <f t="shared" si="23"/>
        <v>0</v>
      </c>
      <c r="BE136" s="4">
        <f>(SUMPRODUCT(--([2]Definition!$BL$11:$BL$10000&gt;=$V$9)*--([2]Definition!$BK$11:$BK$10000&lt;=$V$9)*--([2]Definition!$BG$11:$BG$10000=I136)*--([2]Definition!$BH$11:$BH$10000=F136)*--([2]Definition!$BI$11:$BI$10000=$AJ$1)*--([2]Definition!$BJ$11:$BJ$10000=K136)*--([2]Definition!$BM$11:$BM$10000)))/4</f>
        <v>0</v>
      </c>
      <c r="BF136" s="4">
        <f>(SUMPRODUCT(--([2]Definition!$BL$11:$BL$10000&gt;=$V$9)*--([2]Definition!$BK$11:$BK$10000&lt;=$V$9)*--([2]Definition!$BG$11:$BG$10000=I136)*--([2]Definition!$BH$11:$BH$10000=F136)*--([2]Definition!$BI$11:$BI$10000=$AJ$1)*--([2]Definition!$BJ$11:$BJ$10000=K136)*--([2]Definition!$BN$11:$BN$10000)))/4</f>
        <v>0</v>
      </c>
      <c r="BG136" s="4">
        <f>(SUMPRODUCT(--([2]Definition!$BL$11:$BL$10000&gt;=$V$9)*--([2]Definition!$BK$11:$BK$10000&lt;=$V$9)*--([2]Definition!$BG$11:$BG$10000=I136)*--([2]Definition!$BH$11:$BH$10000=F136)*--([2]Definition!$BI$11:$BI$10000=$AJ$1)*--([2]Definition!$BJ$11:$BJ$10000=K136)*--([2]Definition!$BO$11:$BO$10000)))/4</f>
        <v>0</v>
      </c>
      <c r="BH136" s="4">
        <f>SUMPRODUCT(--([2]Definition!$BL$11:$BL$10000&gt;=$V$9)*--([2]Definition!$BK$11:$BK$10000&lt;=$V$9)*--([2]Definition!$BG$11:$BG$10000=I136)*--([2]Definition!$BH$11:$BH$10000=F136)*--([2]Definition!$BI$11:$BI$10000=AJ136)*--([2]Definition!$BJ$11:$BJ$10000=K136)*--([2]Definition!$BM$11:$BM$10000))</f>
        <v>0</v>
      </c>
      <c r="BI136" s="4">
        <f>SUMPRODUCT(--([2]Definition!$BL$11:$BL$10000&gt;=$V$9)*--([2]Definition!$BK$11:$BK$10000&lt;=$V$9)*--([2]Definition!$BG$11:$BG$10000=I136)*--([2]Definition!$BH$11:$BH$10000=F136)*--([2]Definition!$BI$11:$BI$10000=AJ136)*--([2]Definition!$BJ$11:$BJ$10000=K136)*--([2]Definition!$BN$11:$BN$10000))</f>
        <v>0</v>
      </c>
      <c r="BJ136" s="4">
        <f>SUMPRODUCT(--([2]Definition!$BL$11:$BL$10000&gt;=$V$9)*--([2]Definition!$BK$11:$BK$10000&lt;=$V$9)*--([2]Definition!$BG$11:$BG$10000=I136)*--([2]Definition!$BH$11:$BH$10000=F136)*--([2]Definition!$BI$11:$BI$10000=AJ136)*--([2]Definition!$BJ$11:$BJ$10000=K136)*--([2]Definition!$BO$11:$BO$10000))</f>
        <v>0</v>
      </c>
      <c r="BK136" s="15">
        <f t="shared" si="24"/>
        <v>0</v>
      </c>
    </row>
    <row r="137" spans="38:63">
      <c r="AL137" s="4">
        <f t="shared" si="13"/>
        <v>0</v>
      </c>
      <c r="AM137" s="4">
        <f t="shared" si="14"/>
        <v>0</v>
      </c>
      <c r="AN137" s="4">
        <f t="shared" si="15"/>
        <v>0</v>
      </c>
      <c r="AO137" s="4">
        <f t="shared" si="16"/>
        <v>0</v>
      </c>
      <c r="AP137" s="4">
        <f>IF(AL137&lt;&gt;0,((AL137*$AF$1)+(AO137*$AF$1)),IF(AM137&lt;&gt;0,((AM137*$AG$1)+(AO*$AG$1)),AN137-AO137))</f>
        <v>0</v>
      </c>
      <c r="AQ137" s="4">
        <f>IF(K137=[2]Definition!$AD$11,0,($AB$1*S137)/Acc_Multiplier)</f>
        <v>0</v>
      </c>
      <c r="AR137" s="4">
        <f>IF(OR(K137=[2]Definition!$AD$11,K137=[2]Definition!$AD$12),0,($AC$1*S137)/Acc_Multiplier)</f>
        <v>0</v>
      </c>
      <c r="AS137" s="4">
        <f>IF(OR(K137=[2]Definition!$AD$11,K137=[2]Definition!$AD$12),0,($AD$1*S137)/Acc_Multiplier)</f>
        <v>0</v>
      </c>
      <c r="AT137" s="4">
        <f>IF(OR(K137=[2]Definition!$AD$11,K137=[2]Definition!$AD$12),0,($AE$1*S137)/Acc_Multiplier)</f>
        <v>0</v>
      </c>
      <c r="AU137" s="4">
        <f t="shared" si="25"/>
        <v>0</v>
      </c>
      <c r="AV137" s="4">
        <f t="shared" si="18"/>
        <v>0</v>
      </c>
      <c r="AW137" s="4">
        <f t="shared" si="19"/>
        <v>0</v>
      </c>
      <c r="AX137" s="4">
        <f t="shared" si="20"/>
        <v>0</v>
      </c>
      <c r="AY137" s="4" t="str">
        <f t="shared" si="21"/>
        <v/>
      </c>
      <c r="AZ137" s="4" t="str">
        <f t="shared" si="22"/>
        <v/>
      </c>
      <c r="BA137" s="4"/>
      <c r="BB137" s="4"/>
      <c r="BC137" s="4"/>
      <c r="BD137" s="4">
        <f t="shared" si="23"/>
        <v>0</v>
      </c>
      <c r="BE137" s="4">
        <f>(SUMPRODUCT(--([2]Definition!$BL$11:$BL$10000&gt;=$V$9)*--([2]Definition!$BK$11:$BK$10000&lt;=$V$9)*--([2]Definition!$BG$11:$BG$10000=I137)*--([2]Definition!$BH$11:$BH$10000=F137)*--([2]Definition!$BI$11:$BI$10000=$AJ$1)*--([2]Definition!$BJ$11:$BJ$10000=K137)*--([2]Definition!$BM$11:$BM$10000)))/4</f>
        <v>0</v>
      </c>
      <c r="BF137" s="4">
        <f>(SUMPRODUCT(--([2]Definition!$BL$11:$BL$10000&gt;=$V$9)*--([2]Definition!$BK$11:$BK$10000&lt;=$V$9)*--([2]Definition!$BG$11:$BG$10000=I137)*--([2]Definition!$BH$11:$BH$10000=F137)*--([2]Definition!$BI$11:$BI$10000=$AJ$1)*--([2]Definition!$BJ$11:$BJ$10000=K137)*--([2]Definition!$BN$11:$BN$10000)))/4</f>
        <v>0</v>
      </c>
      <c r="BG137" s="4">
        <f>(SUMPRODUCT(--([2]Definition!$BL$11:$BL$10000&gt;=$V$9)*--([2]Definition!$BK$11:$BK$10000&lt;=$V$9)*--([2]Definition!$BG$11:$BG$10000=I137)*--([2]Definition!$BH$11:$BH$10000=F137)*--([2]Definition!$BI$11:$BI$10000=$AJ$1)*--([2]Definition!$BJ$11:$BJ$10000=K137)*--([2]Definition!$BO$11:$BO$10000)))/4</f>
        <v>0</v>
      </c>
      <c r="BH137" s="4">
        <f>SUMPRODUCT(--([2]Definition!$BL$11:$BL$10000&gt;=$V$9)*--([2]Definition!$BK$11:$BK$10000&lt;=$V$9)*--([2]Definition!$BG$11:$BG$10000=I137)*--([2]Definition!$BH$11:$BH$10000=F137)*--([2]Definition!$BI$11:$BI$10000=AJ137)*--([2]Definition!$BJ$11:$BJ$10000=K137)*--([2]Definition!$BM$11:$BM$10000))</f>
        <v>0</v>
      </c>
      <c r="BI137" s="4">
        <f>SUMPRODUCT(--([2]Definition!$BL$11:$BL$10000&gt;=$V$9)*--([2]Definition!$BK$11:$BK$10000&lt;=$V$9)*--([2]Definition!$BG$11:$BG$10000=I137)*--([2]Definition!$BH$11:$BH$10000=F137)*--([2]Definition!$BI$11:$BI$10000=AJ137)*--([2]Definition!$BJ$11:$BJ$10000=K137)*--([2]Definition!$BN$11:$BN$10000))</f>
        <v>0</v>
      </c>
      <c r="BJ137" s="4">
        <f>SUMPRODUCT(--([2]Definition!$BL$11:$BL$10000&gt;=$V$9)*--([2]Definition!$BK$11:$BK$10000&lt;=$V$9)*--([2]Definition!$BG$11:$BG$10000=I137)*--([2]Definition!$BH$11:$BH$10000=F137)*--([2]Definition!$BI$11:$BI$10000=AJ137)*--([2]Definition!$BJ$11:$BJ$10000=K137)*--([2]Definition!$BO$11:$BO$10000))</f>
        <v>0</v>
      </c>
      <c r="BK137" s="15">
        <f t="shared" si="24"/>
        <v>0</v>
      </c>
    </row>
    <row r="138" spans="38:63">
      <c r="AL138" s="4">
        <f t="shared" si="13"/>
        <v>0</v>
      </c>
      <c r="AM138" s="4">
        <f t="shared" si="14"/>
        <v>0</v>
      </c>
      <c r="AN138" s="4">
        <f t="shared" si="15"/>
        <v>0</v>
      </c>
      <c r="AO138" s="4">
        <f t="shared" si="16"/>
        <v>0</v>
      </c>
      <c r="AP138" s="4">
        <f>IF(AL138&lt;&gt;0,((AL138*$AF$1)+(AO138*$AF$1)),IF(AM138&lt;&gt;0,((AM138*$AG$1)+(AO*$AG$1)),AN138-AO138))</f>
        <v>0</v>
      </c>
      <c r="AQ138" s="4">
        <f>IF(K138=[2]Definition!$AD$11,0,($AB$1*S138)/Acc_Multiplier)</f>
        <v>0</v>
      </c>
      <c r="AR138" s="4">
        <f>IF(OR(K138=[2]Definition!$AD$11,K138=[2]Definition!$AD$12),0,($AC$1*S138)/Acc_Multiplier)</f>
        <v>0</v>
      </c>
      <c r="AS138" s="4">
        <f>IF(OR(K138=[2]Definition!$AD$11,K138=[2]Definition!$AD$12),0,($AD$1*S138)/Acc_Multiplier)</f>
        <v>0</v>
      </c>
      <c r="AT138" s="4">
        <f>IF(OR(K138=[2]Definition!$AD$11,K138=[2]Definition!$AD$12),0,($AE$1*S138)/Acc_Multiplier)</f>
        <v>0</v>
      </c>
      <c r="AU138" s="4">
        <f t="shared" si="25"/>
        <v>0</v>
      </c>
      <c r="AV138" s="4">
        <f t="shared" si="18"/>
        <v>0</v>
      </c>
      <c r="AW138" s="4">
        <f t="shared" si="19"/>
        <v>0</v>
      </c>
      <c r="AX138" s="4">
        <f t="shared" si="20"/>
        <v>0</v>
      </c>
      <c r="AY138" s="4" t="str">
        <f t="shared" si="21"/>
        <v/>
      </c>
      <c r="AZ138" s="4" t="str">
        <f t="shared" si="22"/>
        <v/>
      </c>
      <c r="BA138" s="4"/>
      <c r="BB138" s="4"/>
      <c r="BC138" s="4"/>
      <c r="BD138" s="4">
        <f t="shared" si="23"/>
        <v>0</v>
      </c>
      <c r="BE138" s="4">
        <f>(SUMPRODUCT(--([2]Definition!$BL$11:$BL$10000&gt;=$V$9)*--([2]Definition!$BK$11:$BK$10000&lt;=$V$9)*--([2]Definition!$BG$11:$BG$10000=I138)*--([2]Definition!$BH$11:$BH$10000=F138)*--([2]Definition!$BI$11:$BI$10000=$AJ$1)*--([2]Definition!$BJ$11:$BJ$10000=K138)*--([2]Definition!$BM$11:$BM$10000)))/4</f>
        <v>0</v>
      </c>
      <c r="BF138" s="4">
        <f>(SUMPRODUCT(--([2]Definition!$BL$11:$BL$10000&gt;=$V$9)*--([2]Definition!$BK$11:$BK$10000&lt;=$V$9)*--([2]Definition!$BG$11:$BG$10000=I138)*--([2]Definition!$BH$11:$BH$10000=F138)*--([2]Definition!$BI$11:$BI$10000=$AJ$1)*--([2]Definition!$BJ$11:$BJ$10000=K138)*--([2]Definition!$BN$11:$BN$10000)))/4</f>
        <v>0</v>
      </c>
      <c r="BG138" s="4">
        <f>(SUMPRODUCT(--([2]Definition!$BL$11:$BL$10000&gt;=$V$9)*--([2]Definition!$BK$11:$BK$10000&lt;=$V$9)*--([2]Definition!$BG$11:$BG$10000=I138)*--([2]Definition!$BH$11:$BH$10000=F138)*--([2]Definition!$BI$11:$BI$10000=$AJ$1)*--([2]Definition!$BJ$11:$BJ$10000=K138)*--([2]Definition!$BO$11:$BO$10000)))/4</f>
        <v>0</v>
      </c>
      <c r="BH138" s="4">
        <f>SUMPRODUCT(--([2]Definition!$BL$11:$BL$10000&gt;=$V$9)*--([2]Definition!$BK$11:$BK$10000&lt;=$V$9)*--([2]Definition!$BG$11:$BG$10000=I138)*--([2]Definition!$BH$11:$BH$10000=F138)*--([2]Definition!$BI$11:$BI$10000=AJ138)*--([2]Definition!$BJ$11:$BJ$10000=K138)*--([2]Definition!$BM$11:$BM$10000))</f>
        <v>0</v>
      </c>
      <c r="BI138" s="4">
        <f>SUMPRODUCT(--([2]Definition!$BL$11:$BL$10000&gt;=$V$9)*--([2]Definition!$BK$11:$BK$10000&lt;=$V$9)*--([2]Definition!$BG$11:$BG$10000=I138)*--([2]Definition!$BH$11:$BH$10000=F138)*--([2]Definition!$BI$11:$BI$10000=AJ138)*--([2]Definition!$BJ$11:$BJ$10000=K138)*--([2]Definition!$BN$11:$BN$10000))</f>
        <v>0</v>
      </c>
      <c r="BJ138" s="4">
        <f>SUMPRODUCT(--([2]Definition!$BL$11:$BL$10000&gt;=$V$9)*--([2]Definition!$BK$11:$BK$10000&lt;=$V$9)*--([2]Definition!$BG$11:$BG$10000=I138)*--([2]Definition!$BH$11:$BH$10000=F138)*--([2]Definition!$BI$11:$BI$10000=AJ138)*--([2]Definition!$BJ$11:$BJ$10000=K138)*--([2]Definition!$BO$11:$BO$10000))</f>
        <v>0</v>
      </c>
      <c r="BK138" s="15">
        <f t="shared" si="24"/>
        <v>0</v>
      </c>
    </row>
    <row r="139" spans="38:63">
      <c r="AL139" s="4">
        <f t="shared" ref="AL139:AL200" si="26">IF(OR(M139=$M$3,G139=$V$9),W139,IF(AND(M139=$M$2,Q139&lt;&gt;0),BH139+(BE139*Q139),BH139))</f>
        <v>0</v>
      </c>
      <c r="AM139" s="4">
        <f t="shared" ref="AM139:AM200" si="27">IF(OR(M139=$M$3,G139=$V$9),X139,IF(AND(M139=$M$2,Q139&lt;&gt;0),BI139+(BF139*Q139),BI139))</f>
        <v>0</v>
      </c>
      <c r="AN139" s="4">
        <f t="shared" ref="AN139:AN200" si="28">IF(OR(M139=$M$3,G139=$V$9),Y139,IF(AND(M139=$M$2,Q139&lt;&gt;0),BJ139+(BG139*Q139),BJ139))</f>
        <v>0</v>
      </c>
      <c r="AO139" s="4">
        <f t="shared" ref="AO139:AO200" si="29">Z139</f>
        <v>0</v>
      </c>
      <c r="AP139" s="4">
        <f>IF(AL139&lt;&gt;0,((AL139*$AF$1)+(AO139*$AF$1)),IF(AM139&lt;&gt;0,((AM139*$AG$1)+(AO*$AG$1)),AN139-AO139))</f>
        <v>0</v>
      </c>
      <c r="AQ139" s="4">
        <f>IF(K139=[2]Definition!$AD$11,0,($AB$1*S139)/Acc_Multiplier)</f>
        <v>0</v>
      </c>
      <c r="AR139" s="4">
        <f>IF(OR(K139=[2]Definition!$AD$11,K139=[2]Definition!$AD$12),0,($AC$1*S139)/Acc_Multiplier)</f>
        <v>0</v>
      </c>
      <c r="AS139" s="4">
        <f>IF(OR(K139=[2]Definition!$AD$11,K139=[2]Definition!$AD$12),0,($AD$1*S139)/Acc_Multiplier)</f>
        <v>0</v>
      </c>
      <c r="AT139" s="4">
        <f>IF(OR(K139=[2]Definition!$AD$11,K139=[2]Definition!$AD$12),0,($AE$1*S139)/Acc_Multiplier)</f>
        <v>0</v>
      </c>
      <c r="AU139" s="4">
        <f t="shared" ref="AU139:AU170" si="30">(AP139/Acc_Multiplier)-(AQ139+AR139+AS139+AT139)</f>
        <v>0</v>
      </c>
      <c r="AV139" s="4">
        <f t="shared" ref="AV139:AV200" si="31">((SUM(AQ139:AU139)*0.12))</f>
        <v>0</v>
      </c>
      <c r="AW139" s="4">
        <f t="shared" ref="AW139:AW200" si="32">((SUM(AQ139:AU139)+AV139)*0.1)</f>
        <v>0</v>
      </c>
      <c r="AX139" s="4">
        <f t="shared" ref="AX139:AX200" si="33">AP139-SUM(AQ139:AW139)</f>
        <v>0</v>
      </c>
      <c r="AY139" s="4" t="str">
        <f t="shared" ref="AY139:AY200" si="34">IF(B139&lt;&gt;0,$AY$8,"")</f>
        <v/>
      </c>
      <c r="AZ139" s="4" t="str">
        <f t="shared" ref="AZ139:AZ200" si="35">IF(B139&lt;&gt;0,$AZ$8,"")</f>
        <v/>
      </c>
      <c r="BA139" s="4"/>
      <c r="BB139" s="4"/>
      <c r="BC139" s="4"/>
      <c r="BD139" s="4">
        <f t="shared" ref="BD139:BD200" si="36">SUM(AL139:AX139)</f>
        <v>0</v>
      </c>
      <c r="BE139" s="4">
        <f>(SUMPRODUCT(--([2]Definition!$BL$11:$BL$10000&gt;=$V$9)*--([2]Definition!$BK$11:$BK$10000&lt;=$V$9)*--([2]Definition!$BG$11:$BG$10000=I139)*--([2]Definition!$BH$11:$BH$10000=F139)*--([2]Definition!$BI$11:$BI$10000=$AJ$1)*--([2]Definition!$BJ$11:$BJ$10000=K139)*--([2]Definition!$BM$11:$BM$10000)))/4</f>
        <v>0</v>
      </c>
      <c r="BF139" s="4">
        <f>(SUMPRODUCT(--([2]Definition!$BL$11:$BL$10000&gt;=$V$9)*--([2]Definition!$BK$11:$BK$10000&lt;=$V$9)*--([2]Definition!$BG$11:$BG$10000=I139)*--([2]Definition!$BH$11:$BH$10000=F139)*--([2]Definition!$BI$11:$BI$10000=$AJ$1)*--([2]Definition!$BJ$11:$BJ$10000=K139)*--([2]Definition!$BN$11:$BN$10000)))/4</f>
        <v>0</v>
      </c>
      <c r="BG139" s="4">
        <f>(SUMPRODUCT(--([2]Definition!$BL$11:$BL$10000&gt;=$V$9)*--([2]Definition!$BK$11:$BK$10000&lt;=$V$9)*--([2]Definition!$BG$11:$BG$10000=I139)*--([2]Definition!$BH$11:$BH$10000=F139)*--([2]Definition!$BI$11:$BI$10000=$AJ$1)*--([2]Definition!$BJ$11:$BJ$10000=K139)*--([2]Definition!$BO$11:$BO$10000)))/4</f>
        <v>0</v>
      </c>
      <c r="BH139" s="4">
        <f>SUMPRODUCT(--([2]Definition!$BL$11:$BL$10000&gt;=$V$9)*--([2]Definition!$BK$11:$BK$10000&lt;=$V$9)*--([2]Definition!$BG$11:$BG$10000=I139)*--([2]Definition!$BH$11:$BH$10000=F139)*--([2]Definition!$BI$11:$BI$10000=AJ139)*--([2]Definition!$BJ$11:$BJ$10000=K139)*--([2]Definition!$BM$11:$BM$10000))</f>
        <v>0</v>
      </c>
      <c r="BI139" s="4">
        <f>SUMPRODUCT(--([2]Definition!$BL$11:$BL$10000&gt;=$V$9)*--([2]Definition!$BK$11:$BK$10000&lt;=$V$9)*--([2]Definition!$BG$11:$BG$10000=I139)*--([2]Definition!$BH$11:$BH$10000=F139)*--([2]Definition!$BI$11:$BI$10000=AJ139)*--([2]Definition!$BJ$11:$BJ$10000=K139)*--([2]Definition!$BN$11:$BN$10000))</f>
        <v>0</v>
      </c>
      <c r="BJ139" s="4">
        <f>SUMPRODUCT(--([2]Definition!$BL$11:$BL$10000&gt;=$V$9)*--([2]Definition!$BK$11:$BK$10000&lt;=$V$9)*--([2]Definition!$BG$11:$BG$10000=I139)*--([2]Definition!$BH$11:$BH$10000=F139)*--([2]Definition!$BI$11:$BI$10000=AJ139)*--([2]Definition!$BJ$11:$BJ$10000=K139)*--([2]Definition!$BO$11:$BO$10000))</f>
        <v>0</v>
      </c>
      <c r="BK139" s="15">
        <f t="shared" ref="BK139:BK200" si="37">SUM(AL139:AX139)</f>
        <v>0</v>
      </c>
    </row>
    <row r="140" spans="38:63">
      <c r="AL140" s="4">
        <f t="shared" si="26"/>
        <v>0</v>
      </c>
      <c r="AM140" s="4">
        <f t="shared" si="27"/>
        <v>0</v>
      </c>
      <c r="AN140" s="4">
        <f t="shared" si="28"/>
        <v>0</v>
      </c>
      <c r="AO140" s="4">
        <f t="shared" si="29"/>
        <v>0</v>
      </c>
      <c r="AP140" s="4">
        <f>IF(AL140&lt;&gt;0,((AL140*$AF$1)+(AO140*$AF$1)),IF(AM140&lt;&gt;0,((AM140*$AG$1)+(AO*$AG$1)),AN140-AO140))</f>
        <v>0</v>
      </c>
      <c r="AQ140" s="4">
        <f>IF(K140=[2]Definition!$AD$11,0,($AB$1*S140)/Acc_Multiplier)</f>
        <v>0</v>
      </c>
      <c r="AR140" s="4">
        <f>IF(OR(K140=[2]Definition!$AD$11,K140=[2]Definition!$AD$12),0,($AC$1*S140)/Acc_Multiplier)</f>
        <v>0</v>
      </c>
      <c r="AS140" s="4">
        <f>IF(OR(K140=[2]Definition!$AD$11,K140=[2]Definition!$AD$12),0,($AD$1*S140)/Acc_Multiplier)</f>
        <v>0</v>
      </c>
      <c r="AT140" s="4">
        <f>IF(OR(K140=[2]Definition!$AD$11,K140=[2]Definition!$AD$12),0,($AE$1*S140)/Acc_Multiplier)</f>
        <v>0</v>
      </c>
      <c r="AU140" s="4">
        <f t="shared" si="30"/>
        <v>0</v>
      </c>
      <c r="AV140" s="4">
        <f t="shared" si="31"/>
        <v>0</v>
      </c>
      <c r="AW140" s="4">
        <f t="shared" si="32"/>
        <v>0</v>
      </c>
      <c r="AX140" s="4">
        <f t="shared" si="33"/>
        <v>0</v>
      </c>
      <c r="AY140" s="4" t="str">
        <f t="shared" si="34"/>
        <v/>
      </c>
      <c r="AZ140" s="4" t="str">
        <f t="shared" si="35"/>
        <v/>
      </c>
      <c r="BA140" s="4"/>
      <c r="BB140" s="4"/>
      <c r="BC140" s="4"/>
      <c r="BD140" s="4">
        <f t="shared" si="36"/>
        <v>0</v>
      </c>
      <c r="BE140" s="4">
        <f>(SUMPRODUCT(--([2]Definition!$BL$11:$BL$10000&gt;=$V$9)*--([2]Definition!$BK$11:$BK$10000&lt;=$V$9)*--([2]Definition!$BG$11:$BG$10000=I140)*--([2]Definition!$BH$11:$BH$10000=F140)*--([2]Definition!$BI$11:$BI$10000=$AJ$1)*--([2]Definition!$BJ$11:$BJ$10000=K140)*--([2]Definition!$BM$11:$BM$10000)))/4</f>
        <v>0</v>
      </c>
      <c r="BF140" s="4">
        <f>(SUMPRODUCT(--([2]Definition!$BL$11:$BL$10000&gt;=$V$9)*--([2]Definition!$BK$11:$BK$10000&lt;=$V$9)*--([2]Definition!$BG$11:$BG$10000=I140)*--([2]Definition!$BH$11:$BH$10000=F140)*--([2]Definition!$BI$11:$BI$10000=$AJ$1)*--([2]Definition!$BJ$11:$BJ$10000=K140)*--([2]Definition!$BN$11:$BN$10000)))/4</f>
        <v>0</v>
      </c>
      <c r="BG140" s="4">
        <f>(SUMPRODUCT(--([2]Definition!$BL$11:$BL$10000&gt;=$V$9)*--([2]Definition!$BK$11:$BK$10000&lt;=$V$9)*--([2]Definition!$BG$11:$BG$10000=I140)*--([2]Definition!$BH$11:$BH$10000=F140)*--([2]Definition!$BI$11:$BI$10000=$AJ$1)*--([2]Definition!$BJ$11:$BJ$10000=K140)*--([2]Definition!$BO$11:$BO$10000)))/4</f>
        <v>0</v>
      </c>
      <c r="BH140" s="4">
        <f>SUMPRODUCT(--([2]Definition!$BL$11:$BL$10000&gt;=$V$9)*--([2]Definition!$BK$11:$BK$10000&lt;=$V$9)*--([2]Definition!$BG$11:$BG$10000=I140)*--([2]Definition!$BH$11:$BH$10000=F140)*--([2]Definition!$BI$11:$BI$10000=AJ140)*--([2]Definition!$BJ$11:$BJ$10000=K140)*--([2]Definition!$BM$11:$BM$10000))</f>
        <v>0</v>
      </c>
      <c r="BI140" s="4">
        <f>SUMPRODUCT(--([2]Definition!$BL$11:$BL$10000&gt;=$V$9)*--([2]Definition!$BK$11:$BK$10000&lt;=$V$9)*--([2]Definition!$BG$11:$BG$10000=I140)*--([2]Definition!$BH$11:$BH$10000=F140)*--([2]Definition!$BI$11:$BI$10000=AJ140)*--([2]Definition!$BJ$11:$BJ$10000=K140)*--([2]Definition!$BN$11:$BN$10000))</f>
        <v>0</v>
      </c>
      <c r="BJ140" s="4">
        <f>SUMPRODUCT(--([2]Definition!$BL$11:$BL$10000&gt;=$V$9)*--([2]Definition!$BK$11:$BK$10000&lt;=$V$9)*--([2]Definition!$BG$11:$BG$10000=I140)*--([2]Definition!$BH$11:$BH$10000=F140)*--([2]Definition!$BI$11:$BI$10000=AJ140)*--([2]Definition!$BJ$11:$BJ$10000=K140)*--([2]Definition!$BO$11:$BO$10000))</f>
        <v>0</v>
      </c>
      <c r="BK140" s="15">
        <f t="shared" si="37"/>
        <v>0</v>
      </c>
    </row>
    <row r="141" spans="38:63">
      <c r="AL141" s="4">
        <f t="shared" si="26"/>
        <v>0</v>
      </c>
      <c r="AM141" s="4">
        <f t="shared" si="27"/>
        <v>0</v>
      </c>
      <c r="AN141" s="4">
        <f t="shared" si="28"/>
        <v>0</v>
      </c>
      <c r="AO141" s="4">
        <f t="shared" si="29"/>
        <v>0</v>
      </c>
      <c r="AP141" s="4">
        <f>IF(AL141&lt;&gt;0,((AL141*$AF$1)+(AO141*$AF$1)),IF(AM141&lt;&gt;0,((AM141*$AG$1)+(AO*$AG$1)),AN141-AO141))</f>
        <v>0</v>
      </c>
      <c r="AQ141" s="4">
        <f>IF(K141=[2]Definition!$AD$11,0,($AB$1*S141)/Acc_Multiplier)</f>
        <v>0</v>
      </c>
      <c r="AR141" s="4">
        <f>IF(OR(K141=[2]Definition!$AD$11,K141=[2]Definition!$AD$12),0,($AC$1*S141)/Acc_Multiplier)</f>
        <v>0</v>
      </c>
      <c r="AS141" s="4">
        <f>IF(OR(K141=[2]Definition!$AD$11,K141=[2]Definition!$AD$12),0,($AD$1*S141)/Acc_Multiplier)</f>
        <v>0</v>
      </c>
      <c r="AT141" s="4">
        <f>IF(OR(K141=[2]Definition!$AD$11,K141=[2]Definition!$AD$12),0,($AE$1*S141)/Acc_Multiplier)</f>
        <v>0</v>
      </c>
      <c r="AU141" s="4">
        <f t="shared" si="30"/>
        <v>0</v>
      </c>
      <c r="AV141" s="4">
        <f t="shared" si="31"/>
        <v>0</v>
      </c>
      <c r="AW141" s="4">
        <f t="shared" si="32"/>
        <v>0</v>
      </c>
      <c r="AX141" s="4">
        <f t="shared" si="33"/>
        <v>0</v>
      </c>
      <c r="AY141" s="4" t="str">
        <f t="shared" si="34"/>
        <v/>
      </c>
      <c r="AZ141" s="4" t="str">
        <f t="shared" si="35"/>
        <v/>
      </c>
      <c r="BA141" s="4"/>
      <c r="BB141" s="4"/>
      <c r="BC141" s="4"/>
      <c r="BD141" s="4">
        <f t="shared" si="36"/>
        <v>0</v>
      </c>
      <c r="BE141" s="4">
        <f>(SUMPRODUCT(--([2]Definition!$BL$11:$BL$10000&gt;=$V$9)*--([2]Definition!$BK$11:$BK$10000&lt;=$V$9)*--([2]Definition!$BG$11:$BG$10000=I141)*--([2]Definition!$BH$11:$BH$10000=F141)*--([2]Definition!$BI$11:$BI$10000=$AJ$1)*--([2]Definition!$BJ$11:$BJ$10000=K141)*--([2]Definition!$BM$11:$BM$10000)))/4</f>
        <v>0</v>
      </c>
      <c r="BF141" s="4">
        <f>(SUMPRODUCT(--([2]Definition!$BL$11:$BL$10000&gt;=$V$9)*--([2]Definition!$BK$11:$BK$10000&lt;=$V$9)*--([2]Definition!$BG$11:$BG$10000=I141)*--([2]Definition!$BH$11:$BH$10000=F141)*--([2]Definition!$BI$11:$BI$10000=$AJ$1)*--([2]Definition!$BJ$11:$BJ$10000=K141)*--([2]Definition!$BN$11:$BN$10000)))/4</f>
        <v>0</v>
      </c>
      <c r="BG141" s="4">
        <f>(SUMPRODUCT(--([2]Definition!$BL$11:$BL$10000&gt;=$V$9)*--([2]Definition!$BK$11:$BK$10000&lt;=$V$9)*--([2]Definition!$BG$11:$BG$10000=I141)*--([2]Definition!$BH$11:$BH$10000=F141)*--([2]Definition!$BI$11:$BI$10000=$AJ$1)*--([2]Definition!$BJ$11:$BJ$10000=K141)*--([2]Definition!$BO$11:$BO$10000)))/4</f>
        <v>0</v>
      </c>
      <c r="BH141" s="4">
        <f>SUMPRODUCT(--([2]Definition!$BL$11:$BL$10000&gt;=$V$9)*--([2]Definition!$BK$11:$BK$10000&lt;=$V$9)*--([2]Definition!$BG$11:$BG$10000=I141)*--([2]Definition!$BH$11:$BH$10000=F141)*--([2]Definition!$BI$11:$BI$10000=AJ141)*--([2]Definition!$BJ$11:$BJ$10000=K141)*--([2]Definition!$BM$11:$BM$10000))</f>
        <v>0</v>
      </c>
      <c r="BI141" s="4">
        <f>SUMPRODUCT(--([2]Definition!$BL$11:$BL$10000&gt;=$V$9)*--([2]Definition!$BK$11:$BK$10000&lt;=$V$9)*--([2]Definition!$BG$11:$BG$10000=I141)*--([2]Definition!$BH$11:$BH$10000=F141)*--([2]Definition!$BI$11:$BI$10000=AJ141)*--([2]Definition!$BJ$11:$BJ$10000=K141)*--([2]Definition!$BN$11:$BN$10000))</f>
        <v>0</v>
      </c>
      <c r="BJ141" s="4">
        <f>SUMPRODUCT(--([2]Definition!$BL$11:$BL$10000&gt;=$V$9)*--([2]Definition!$BK$11:$BK$10000&lt;=$V$9)*--([2]Definition!$BG$11:$BG$10000=I141)*--([2]Definition!$BH$11:$BH$10000=F141)*--([2]Definition!$BI$11:$BI$10000=AJ141)*--([2]Definition!$BJ$11:$BJ$10000=K141)*--([2]Definition!$BO$11:$BO$10000))</f>
        <v>0</v>
      </c>
      <c r="BK141" s="15">
        <f t="shared" si="37"/>
        <v>0</v>
      </c>
    </row>
    <row r="142" spans="38:63">
      <c r="AL142" s="4">
        <f t="shared" si="26"/>
        <v>0</v>
      </c>
      <c r="AM142" s="4">
        <f t="shared" si="27"/>
        <v>0</v>
      </c>
      <c r="AN142" s="4">
        <f t="shared" si="28"/>
        <v>0</v>
      </c>
      <c r="AO142" s="4">
        <f t="shared" si="29"/>
        <v>0</v>
      </c>
      <c r="AP142" s="4">
        <f>IF(AL142&lt;&gt;0,((AL142*$AF$1)+(AO142*$AF$1)),IF(AM142&lt;&gt;0,((AM142*$AG$1)+(AO*$AG$1)),AN142-AO142))</f>
        <v>0</v>
      </c>
      <c r="AQ142" s="4">
        <f>IF(K142=[2]Definition!$AD$11,0,($AB$1*S142)/Acc_Multiplier)</f>
        <v>0</v>
      </c>
      <c r="AR142" s="4">
        <f>IF(OR(K142=[2]Definition!$AD$11,K142=[2]Definition!$AD$12),0,($AC$1*S142)/Acc_Multiplier)</f>
        <v>0</v>
      </c>
      <c r="AS142" s="4">
        <f>IF(OR(K142=[2]Definition!$AD$11,K142=[2]Definition!$AD$12),0,($AD$1*S142)/Acc_Multiplier)</f>
        <v>0</v>
      </c>
      <c r="AT142" s="4">
        <f>IF(OR(K142=[2]Definition!$AD$11,K142=[2]Definition!$AD$12),0,($AE$1*S142)/Acc_Multiplier)</f>
        <v>0</v>
      </c>
      <c r="AU142" s="4">
        <f t="shared" si="30"/>
        <v>0</v>
      </c>
      <c r="AV142" s="4">
        <f t="shared" si="31"/>
        <v>0</v>
      </c>
      <c r="AW142" s="4">
        <f t="shared" si="32"/>
        <v>0</v>
      </c>
      <c r="AX142" s="4">
        <f t="shared" si="33"/>
        <v>0</v>
      </c>
      <c r="AY142" s="4" t="str">
        <f t="shared" si="34"/>
        <v/>
      </c>
      <c r="AZ142" s="4" t="str">
        <f t="shared" si="35"/>
        <v/>
      </c>
      <c r="BA142" s="4"/>
      <c r="BB142" s="4"/>
      <c r="BC142" s="4"/>
      <c r="BD142" s="4">
        <f t="shared" si="36"/>
        <v>0</v>
      </c>
      <c r="BE142" s="4">
        <f>(SUMPRODUCT(--([2]Definition!$BL$11:$BL$10000&gt;=$V$9)*--([2]Definition!$BK$11:$BK$10000&lt;=$V$9)*--([2]Definition!$BG$11:$BG$10000=I142)*--([2]Definition!$BH$11:$BH$10000=F142)*--([2]Definition!$BI$11:$BI$10000=$AJ$1)*--([2]Definition!$BJ$11:$BJ$10000=K142)*--([2]Definition!$BM$11:$BM$10000)))/4</f>
        <v>0</v>
      </c>
      <c r="BF142" s="4">
        <f>(SUMPRODUCT(--([2]Definition!$BL$11:$BL$10000&gt;=$V$9)*--([2]Definition!$BK$11:$BK$10000&lt;=$V$9)*--([2]Definition!$BG$11:$BG$10000=I142)*--([2]Definition!$BH$11:$BH$10000=F142)*--([2]Definition!$BI$11:$BI$10000=$AJ$1)*--([2]Definition!$BJ$11:$BJ$10000=K142)*--([2]Definition!$BN$11:$BN$10000)))/4</f>
        <v>0</v>
      </c>
      <c r="BG142" s="4">
        <f>(SUMPRODUCT(--([2]Definition!$BL$11:$BL$10000&gt;=$V$9)*--([2]Definition!$BK$11:$BK$10000&lt;=$V$9)*--([2]Definition!$BG$11:$BG$10000=I142)*--([2]Definition!$BH$11:$BH$10000=F142)*--([2]Definition!$BI$11:$BI$10000=$AJ$1)*--([2]Definition!$BJ$11:$BJ$10000=K142)*--([2]Definition!$BO$11:$BO$10000)))/4</f>
        <v>0</v>
      </c>
      <c r="BH142" s="4">
        <f>SUMPRODUCT(--([2]Definition!$BL$11:$BL$10000&gt;=$V$9)*--([2]Definition!$BK$11:$BK$10000&lt;=$V$9)*--([2]Definition!$BG$11:$BG$10000=I142)*--([2]Definition!$BH$11:$BH$10000=F142)*--([2]Definition!$BI$11:$BI$10000=AJ142)*--([2]Definition!$BJ$11:$BJ$10000=K142)*--([2]Definition!$BM$11:$BM$10000))</f>
        <v>0</v>
      </c>
      <c r="BI142" s="4">
        <f>SUMPRODUCT(--([2]Definition!$BL$11:$BL$10000&gt;=$V$9)*--([2]Definition!$BK$11:$BK$10000&lt;=$V$9)*--([2]Definition!$BG$11:$BG$10000=I142)*--([2]Definition!$BH$11:$BH$10000=F142)*--([2]Definition!$BI$11:$BI$10000=AJ142)*--([2]Definition!$BJ$11:$BJ$10000=K142)*--([2]Definition!$BN$11:$BN$10000))</f>
        <v>0</v>
      </c>
      <c r="BJ142" s="4">
        <f>SUMPRODUCT(--([2]Definition!$BL$11:$BL$10000&gt;=$V$9)*--([2]Definition!$BK$11:$BK$10000&lt;=$V$9)*--([2]Definition!$BG$11:$BG$10000=I142)*--([2]Definition!$BH$11:$BH$10000=F142)*--([2]Definition!$BI$11:$BI$10000=AJ142)*--([2]Definition!$BJ$11:$BJ$10000=K142)*--([2]Definition!$BO$11:$BO$10000))</f>
        <v>0</v>
      </c>
      <c r="BK142" s="15">
        <f t="shared" si="37"/>
        <v>0</v>
      </c>
    </row>
    <row r="143" spans="38:63">
      <c r="AL143" s="4">
        <f t="shared" si="26"/>
        <v>0</v>
      </c>
      <c r="AM143" s="4">
        <f t="shared" si="27"/>
        <v>0</v>
      </c>
      <c r="AN143" s="4">
        <f t="shared" si="28"/>
        <v>0</v>
      </c>
      <c r="AO143" s="4">
        <f t="shared" si="29"/>
        <v>0</v>
      </c>
      <c r="AP143" s="4">
        <f>IF(AL143&lt;&gt;0,((AL143*$AF$1)+(AO143*$AF$1)),IF(AM143&lt;&gt;0,((AM143*$AG$1)+(AO*$AG$1)),AN143-AO143))</f>
        <v>0</v>
      </c>
      <c r="AQ143" s="4">
        <f>IF(K143=[2]Definition!$AD$11,0,($AB$1*S143)/Acc_Multiplier)</f>
        <v>0</v>
      </c>
      <c r="AR143" s="4">
        <f>IF(OR(K143=[2]Definition!$AD$11,K143=[2]Definition!$AD$12),0,($AC$1*S143)/Acc_Multiplier)</f>
        <v>0</v>
      </c>
      <c r="AS143" s="4">
        <f>IF(OR(K143=[2]Definition!$AD$11,K143=[2]Definition!$AD$12),0,($AD$1*S143)/Acc_Multiplier)</f>
        <v>0</v>
      </c>
      <c r="AT143" s="4">
        <f>IF(OR(K143=[2]Definition!$AD$11,K143=[2]Definition!$AD$12),0,($AE$1*S143)/Acc_Multiplier)</f>
        <v>0</v>
      </c>
      <c r="AU143" s="4">
        <f t="shared" si="30"/>
        <v>0</v>
      </c>
      <c r="AV143" s="4">
        <f t="shared" si="31"/>
        <v>0</v>
      </c>
      <c r="AW143" s="4">
        <f t="shared" si="32"/>
        <v>0</v>
      </c>
      <c r="AX143" s="4">
        <f t="shared" si="33"/>
        <v>0</v>
      </c>
      <c r="AY143" s="4" t="str">
        <f t="shared" si="34"/>
        <v/>
      </c>
      <c r="AZ143" s="4" t="str">
        <f t="shared" si="35"/>
        <v/>
      </c>
      <c r="BA143" s="4"/>
      <c r="BB143" s="4"/>
      <c r="BC143" s="4"/>
      <c r="BD143" s="4">
        <f t="shared" si="36"/>
        <v>0</v>
      </c>
      <c r="BE143" s="4">
        <f>(SUMPRODUCT(--([2]Definition!$BL$11:$BL$10000&gt;=$V$9)*--([2]Definition!$BK$11:$BK$10000&lt;=$V$9)*--([2]Definition!$BG$11:$BG$10000=I143)*--([2]Definition!$BH$11:$BH$10000=F143)*--([2]Definition!$BI$11:$BI$10000=$AJ$1)*--([2]Definition!$BJ$11:$BJ$10000=K143)*--([2]Definition!$BM$11:$BM$10000)))/4</f>
        <v>0</v>
      </c>
      <c r="BF143" s="4">
        <f>(SUMPRODUCT(--([2]Definition!$BL$11:$BL$10000&gt;=$V$9)*--([2]Definition!$BK$11:$BK$10000&lt;=$V$9)*--([2]Definition!$BG$11:$BG$10000=I143)*--([2]Definition!$BH$11:$BH$10000=F143)*--([2]Definition!$BI$11:$BI$10000=$AJ$1)*--([2]Definition!$BJ$11:$BJ$10000=K143)*--([2]Definition!$BN$11:$BN$10000)))/4</f>
        <v>0</v>
      </c>
      <c r="BG143" s="4">
        <f>(SUMPRODUCT(--([2]Definition!$BL$11:$BL$10000&gt;=$V$9)*--([2]Definition!$BK$11:$BK$10000&lt;=$V$9)*--([2]Definition!$BG$11:$BG$10000=I143)*--([2]Definition!$BH$11:$BH$10000=F143)*--([2]Definition!$BI$11:$BI$10000=$AJ$1)*--([2]Definition!$BJ$11:$BJ$10000=K143)*--([2]Definition!$BO$11:$BO$10000)))/4</f>
        <v>0</v>
      </c>
      <c r="BH143" s="4">
        <f>SUMPRODUCT(--([2]Definition!$BL$11:$BL$10000&gt;=$V$9)*--([2]Definition!$BK$11:$BK$10000&lt;=$V$9)*--([2]Definition!$BG$11:$BG$10000=I143)*--([2]Definition!$BH$11:$BH$10000=F143)*--([2]Definition!$BI$11:$BI$10000=AJ143)*--([2]Definition!$BJ$11:$BJ$10000=K143)*--([2]Definition!$BM$11:$BM$10000))</f>
        <v>0</v>
      </c>
      <c r="BI143" s="4">
        <f>SUMPRODUCT(--([2]Definition!$BL$11:$BL$10000&gt;=$V$9)*--([2]Definition!$BK$11:$BK$10000&lt;=$V$9)*--([2]Definition!$BG$11:$BG$10000=I143)*--([2]Definition!$BH$11:$BH$10000=F143)*--([2]Definition!$BI$11:$BI$10000=AJ143)*--([2]Definition!$BJ$11:$BJ$10000=K143)*--([2]Definition!$BN$11:$BN$10000))</f>
        <v>0</v>
      </c>
      <c r="BJ143" s="4">
        <f>SUMPRODUCT(--([2]Definition!$BL$11:$BL$10000&gt;=$V$9)*--([2]Definition!$BK$11:$BK$10000&lt;=$V$9)*--([2]Definition!$BG$11:$BG$10000=I143)*--([2]Definition!$BH$11:$BH$10000=F143)*--([2]Definition!$BI$11:$BI$10000=AJ143)*--([2]Definition!$BJ$11:$BJ$10000=K143)*--([2]Definition!$BO$11:$BO$10000))</f>
        <v>0</v>
      </c>
      <c r="BK143" s="15">
        <f t="shared" si="37"/>
        <v>0</v>
      </c>
    </row>
    <row r="144" spans="38:63">
      <c r="AL144" s="4">
        <f t="shared" si="26"/>
        <v>0</v>
      </c>
      <c r="AM144" s="4">
        <f t="shared" si="27"/>
        <v>0</v>
      </c>
      <c r="AN144" s="4">
        <f t="shared" si="28"/>
        <v>0</v>
      </c>
      <c r="AO144" s="4">
        <f t="shared" si="29"/>
        <v>0</v>
      </c>
      <c r="AP144" s="4">
        <f>IF(AL144&lt;&gt;0,((AL144*$AF$1)+(AO144*$AF$1)),IF(AM144&lt;&gt;0,((AM144*$AG$1)+(AO*$AG$1)),AN144-AO144))</f>
        <v>0</v>
      </c>
      <c r="AQ144" s="4">
        <f>IF(K144=[2]Definition!$AD$11,0,($AB$1*S144)/Acc_Multiplier)</f>
        <v>0</v>
      </c>
      <c r="AR144" s="4">
        <f>IF(OR(K144=[2]Definition!$AD$11,K144=[2]Definition!$AD$12),0,($AC$1*S144)/Acc_Multiplier)</f>
        <v>0</v>
      </c>
      <c r="AS144" s="4">
        <f>IF(OR(K144=[2]Definition!$AD$11,K144=[2]Definition!$AD$12),0,($AD$1*S144)/Acc_Multiplier)</f>
        <v>0</v>
      </c>
      <c r="AT144" s="4">
        <f>IF(OR(K144=[2]Definition!$AD$11,K144=[2]Definition!$AD$12),0,($AE$1*S144)/Acc_Multiplier)</f>
        <v>0</v>
      </c>
      <c r="AU144" s="4">
        <f t="shared" si="30"/>
        <v>0</v>
      </c>
      <c r="AV144" s="4">
        <f t="shared" si="31"/>
        <v>0</v>
      </c>
      <c r="AW144" s="4">
        <f t="shared" si="32"/>
        <v>0</v>
      </c>
      <c r="AX144" s="4">
        <f t="shared" si="33"/>
        <v>0</v>
      </c>
      <c r="AY144" s="4" t="str">
        <f t="shared" si="34"/>
        <v/>
      </c>
      <c r="AZ144" s="4" t="str">
        <f t="shared" si="35"/>
        <v/>
      </c>
      <c r="BA144" s="4"/>
      <c r="BB144" s="4"/>
      <c r="BC144" s="4"/>
      <c r="BD144" s="4">
        <f t="shared" si="36"/>
        <v>0</v>
      </c>
      <c r="BE144" s="4">
        <f>(SUMPRODUCT(--([2]Definition!$BL$11:$BL$10000&gt;=$V$9)*--([2]Definition!$BK$11:$BK$10000&lt;=$V$9)*--([2]Definition!$BG$11:$BG$10000=I144)*--([2]Definition!$BH$11:$BH$10000=F144)*--([2]Definition!$BI$11:$BI$10000=$AJ$1)*--([2]Definition!$BJ$11:$BJ$10000=K144)*--([2]Definition!$BM$11:$BM$10000)))/4</f>
        <v>0</v>
      </c>
      <c r="BF144" s="4">
        <f>(SUMPRODUCT(--([2]Definition!$BL$11:$BL$10000&gt;=$V$9)*--([2]Definition!$BK$11:$BK$10000&lt;=$V$9)*--([2]Definition!$BG$11:$BG$10000=I144)*--([2]Definition!$BH$11:$BH$10000=F144)*--([2]Definition!$BI$11:$BI$10000=$AJ$1)*--([2]Definition!$BJ$11:$BJ$10000=K144)*--([2]Definition!$BN$11:$BN$10000)))/4</f>
        <v>0</v>
      </c>
      <c r="BG144" s="4">
        <f>(SUMPRODUCT(--([2]Definition!$BL$11:$BL$10000&gt;=$V$9)*--([2]Definition!$BK$11:$BK$10000&lt;=$V$9)*--([2]Definition!$BG$11:$BG$10000=I144)*--([2]Definition!$BH$11:$BH$10000=F144)*--([2]Definition!$BI$11:$BI$10000=$AJ$1)*--([2]Definition!$BJ$11:$BJ$10000=K144)*--([2]Definition!$BO$11:$BO$10000)))/4</f>
        <v>0</v>
      </c>
      <c r="BH144" s="4">
        <f>SUMPRODUCT(--([2]Definition!$BL$11:$BL$10000&gt;=$V$9)*--([2]Definition!$BK$11:$BK$10000&lt;=$V$9)*--([2]Definition!$BG$11:$BG$10000=I144)*--([2]Definition!$BH$11:$BH$10000=F144)*--([2]Definition!$BI$11:$BI$10000=AJ144)*--([2]Definition!$BJ$11:$BJ$10000=K144)*--([2]Definition!$BM$11:$BM$10000))</f>
        <v>0</v>
      </c>
      <c r="BI144" s="4">
        <f>SUMPRODUCT(--([2]Definition!$BL$11:$BL$10000&gt;=$V$9)*--([2]Definition!$BK$11:$BK$10000&lt;=$V$9)*--([2]Definition!$BG$11:$BG$10000=I144)*--([2]Definition!$BH$11:$BH$10000=F144)*--([2]Definition!$BI$11:$BI$10000=AJ144)*--([2]Definition!$BJ$11:$BJ$10000=K144)*--([2]Definition!$BN$11:$BN$10000))</f>
        <v>0</v>
      </c>
      <c r="BJ144" s="4">
        <f>SUMPRODUCT(--([2]Definition!$BL$11:$BL$10000&gt;=$V$9)*--([2]Definition!$BK$11:$BK$10000&lt;=$V$9)*--([2]Definition!$BG$11:$BG$10000=I144)*--([2]Definition!$BH$11:$BH$10000=F144)*--([2]Definition!$BI$11:$BI$10000=AJ144)*--([2]Definition!$BJ$11:$BJ$10000=K144)*--([2]Definition!$BO$11:$BO$10000))</f>
        <v>0</v>
      </c>
      <c r="BK144" s="15">
        <f t="shared" si="37"/>
        <v>0</v>
      </c>
    </row>
    <row r="145" spans="38:63">
      <c r="AL145" s="4">
        <f t="shared" si="26"/>
        <v>0</v>
      </c>
      <c r="AM145" s="4">
        <f t="shared" si="27"/>
        <v>0</v>
      </c>
      <c r="AN145" s="4">
        <f t="shared" si="28"/>
        <v>0</v>
      </c>
      <c r="AO145" s="4">
        <f t="shared" si="29"/>
        <v>0</v>
      </c>
      <c r="AP145" s="4">
        <f>IF(AL145&lt;&gt;0,((AL145*$AF$1)+(AO145*$AF$1)),IF(AM145&lt;&gt;0,((AM145*$AG$1)+(AO*$AG$1)),AN145-AO145))</f>
        <v>0</v>
      </c>
      <c r="AQ145" s="4">
        <f>IF(K145=[2]Definition!$AD$11,0,($AB$1*S145)/Acc_Multiplier)</f>
        <v>0</v>
      </c>
      <c r="AR145" s="4">
        <f>IF(OR(K145=[2]Definition!$AD$11,K145=[2]Definition!$AD$12),0,($AC$1*S145)/Acc_Multiplier)</f>
        <v>0</v>
      </c>
      <c r="AS145" s="4">
        <f>IF(OR(K145=[2]Definition!$AD$11,K145=[2]Definition!$AD$12),0,($AD$1*S145)/Acc_Multiplier)</f>
        <v>0</v>
      </c>
      <c r="AT145" s="4">
        <f>IF(OR(K145=[2]Definition!$AD$11,K145=[2]Definition!$AD$12),0,($AE$1*S145)/Acc_Multiplier)</f>
        <v>0</v>
      </c>
      <c r="AU145" s="4">
        <f t="shared" si="30"/>
        <v>0</v>
      </c>
      <c r="AV145" s="4">
        <f t="shared" si="31"/>
        <v>0</v>
      </c>
      <c r="AW145" s="4">
        <f t="shared" si="32"/>
        <v>0</v>
      </c>
      <c r="AX145" s="4">
        <f t="shared" si="33"/>
        <v>0</v>
      </c>
      <c r="AY145" s="4" t="str">
        <f t="shared" si="34"/>
        <v/>
      </c>
      <c r="AZ145" s="4" t="str">
        <f t="shared" si="35"/>
        <v/>
      </c>
      <c r="BA145" s="4"/>
      <c r="BB145" s="4"/>
      <c r="BC145" s="4"/>
      <c r="BD145" s="4">
        <f t="shared" si="36"/>
        <v>0</v>
      </c>
      <c r="BE145" s="4">
        <f>(SUMPRODUCT(--([2]Definition!$BL$11:$BL$10000&gt;=$V$9)*--([2]Definition!$BK$11:$BK$10000&lt;=$V$9)*--([2]Definition!$BG$11:$BG$10000=I145)*--([2]Definition!$BH$11:$BH$10000=F145)*--([2]Definition!$BI$11:$BI$10000=$AJ$1)*--([2]Definition!$BJ$11:$BJ$10000=K145)*--([2]Definition!$BM$11:$BM$10000)))/4</f>
        <v>0</v>
      </c>
      <c r="BF145" s="4">
        <f>(SUMPRODUCT(--([2]Definition!$BL$11:$BL$10000&gt;=$V$9)*--([2]Definition!$BK$11:$BK$10000&lt;=$V$9)*--([2]Definition!$BG$11:$BG$10000=I145)*--([2]Definition!$BH$11:$BH$10000=F145)*--([2]Definition!$BI$11:$BI$10000=$AJ$1)*--([2]Definition!$BJ$11:$BJ$10000=K145)*--([2]Definition!$BN$11:$BN$10000)))/4</f>
        <v>0</v>
      </c>
      <c r="BG145" s="4">
        <f>(SUMPRODUCT(--([2]Definition!$BL$11:$BL$10000&gt;=$V$9)*--([2]Definition!$BK$11:$BK$10000&lt;=$V$9)*--([2]Definition!$BG$11:$BG$10000=I145)*--([2]Definition!$BH$11:$BH$10000=F145)*--([2]Definition!$BI$11:$BI$10000=$AJ$1)*--([2]Definition!$BJ$11:$BJ$10000=K145)*--([2]Definition!$BO$11:$BO$10000)))/4</f>
        <v>0</v>
      </c>
      <c r="BH145" s="4">
        <f>SUMPRODUCT(--([2]Definition!$BL$11:$BL$10000&gt;=$V$9)*--([2]Definition!$BK$11:$BK$10000&lt;=$V$9)*--([2]Definition!$BG$11:$BG$10000=I145)*--([2]Definition!$BH$11:$BH$10000=F145)*--([2]Definition!$BI$11:$BI$10000=AJ145)*--([2]Definition!$BJ$11:$BJ$10000=K145)*--([2]Definition!$BM$11:$BM$10000))</f>
        <v>0</v>
      </c>
      <c r="BI145" s="4">
        <f>SUMPRODUCT(--([2]Definition!$BL$11:$BL$10000&gt;=$V$9)*--([2]Definition!$BK$11:$BK$10000&lt;=$V$9)*--([2]Definition!$BG$11:$BG$10000=I145)*--([2]Definition!$BH$11:$BH$10000=F145)*--([2]Definition!$BI$11:$BI$10000=AJ145)*--([2]Definition!$BJ$11:$BJ$10000=K145)*--([2]Definition!$BN$11:$BN$10000))</f>
        <v>0</v>
      </c>
      <c r="BJ145" s="4">
        <f>SUMPRODUCT(--([2]Definition!$BL$11:$BL$10000&gt;=$V$9)*--([2]Definition!$BK$11:$BK$10000&lt;=$V$9)*--([2]Definition!$BG$11:$BG$10000=I145)*--([2]Definition!$BH$11:$BH$10000=F145)*--([2]Definition!$BI$11:$BI$10000=AJ145)*--([2]Definition!$BJ$11:$BJ$10000=K145)*--([2]Definition!$BO$11:$BO$10000))</f>
        <v>0</v>
      </c>
      <c r="BK145" s="15">
        <f t="shared" si="37"/>
        <v>0</v>
      </c>
    </row>
    <row r="146" spans="38:63">
      <c r="AL146" s="4">
        <f t="shared" si="26"/>
        <v>0</v>
      </c>
      <c r="AM146" s="4">
        <f t="shared" si="27"/>
        <v>0</v>
      </c>
      <c r="AN146" s="4">
        <f t="shared" si="28"/>
        <v>0</v>
      </c>
      <c r="AO146" s="4">
        <f t="shared" si="29"/>
        <v>0</v>
      </c>
      <c r="AP146" s="4">
        <f>IF(AL146&lt;&gt;0,((AL146*$AF$1)+(AO146*$AF$1)),IF(AM146&lt;&gt;0,((AM146*$AG$1)+(AO*$AG$1)),AN146-AO146))</f>
        <v>0</v>
      </c>
      <c r="AQ146" s="4">
        <f>IF(K146=[2]Definition!$AD$11,0,($AB$1*S146)/Acc_Multiplier)</f>
        <v>0</v>
      </c>
      <c r="AR146" s="4">
        <f>IF(OR(K146=[2]Definition!$AD$11,K146=[2]Definition!$AD$12),0,($AC$1*S146)/Acc_Multiplier)</f>
        <v>0</v>
      </c>
      <c r="AS146" s="4">
        <f>IF(OR(K146=[2]Definition!$AD$11,K146=[2]Definition!$AD$12),0,($AD$1*S146)/Acc_Multiplier)</f>
        <v>0</v>
      </c>
      <c r="AT146" s="4">
        <f>IF(OR(K146=[2]Definition!$AD$11,K146=[2]Definition!$AD$12),0,($AE$1*S146)/Acc_Multiplier)</f>
        <v>0</v>
      </c>
      <c r="AU146" s="4">
        <f t="shared" si="30"/>
        <v>0</v>
      </c>
      <c r="AV146" s="4">
        <f t="shared" si="31"/>
        <v>0</v>
      </c>
      <c r="AW146" s="4">
        <f t="shared" si="32"/>
        <v>0</v>
      </c>
      <c r="AX146" s="4">
        <f t="shared" si="33"/>
        <v>0</v>
      </c>
      <c r="AY146" s="4" t="str">
        <f t="shared" si="34"/>
        <v/>
      </c>
      <c r="AZ146" s="4" t="str">
        <f t="shared" si="35"/>
        <v/>
      </c>
      <c r="BA146" s="4"/>
      <c r="BB146" s="4"/>
      <c r="BC146" s="4"/>
      <c r="BD146" s="4">
        <f t="shared" si="36"/>
        <v>0</v>
      </c>
      <c r="BE146" s="4">
        <f>(SUMPRODUCT(--([2]Definition!$BL$11:$BL$10000&gt;=$V$9)*--([2]Definition!$BK$11:$BK$10000&lt;=$V$9)*--([2]Definition!$BG$11:$BG$10000=I146)*--([2]Definition!$BH$11:$BH$10000=F146)*--([2]Definition!$BI$11:$BI$10000=$AJ$1)*--([2]Definition!$BJ$11:$BJ$10000=K146)*--([2]Definition!$BM$11:$BM$10000)))/4</f>
        <v>0</v>
      </c>
      <c r="BF146" s="4">
        <f>(SUMPRODUCT(--([2]Definition!$BL$11:$BL$10000&gt;=$V$9)*--([2]Definition!$BK$11:$BK$10000&lt;=$V$9)*--([2]Definition!$BG$11:$BG$10000=I146)*--([2]Definition!$BH$11:$BH$10000=F146)*--([2]Definition!$BI$11:$BI$10000=$AJ$1)*--([2]Definition!$BJ$11:$BJ$10000=K146)*--([2]Definition!$BN$11:$BN$10000)))/4</f>
        <v>0</v>
      </c>
      <c r="BG146" s="4">
        <f>(SUMPRODUCT(--([2]Definition!$BL$11:$BL$10000&gt;=$V$9)*--([2]Definition!$BK$11:$BK$10000&lt;=$V$9)*--([2]Definition!$BG$11:$BG$10000=I146)*--([2]Definition!$BH$11:$BH$10000=F146)*--([2]Definition!$BI$11:$BI$10000=$AJ$1)*--([2]Definition!$BJ$11:$BJ$10000=K146)*--([2]Definition!$BO$11:$BO$10000)))/4</f>
        <v>0</v>
      </c>
      <c r="BH146" s="4">
        <f>SUMPRODUCT(--([2]Definition!$BL$11:$BL$10000&gt;=$V$9)*--([2]Definition!$BK$11:$BK$10000&lt;=$V$9)*--([2]Definition!$BG$11:$BG$10000=I146)*--([2]Definition!$BH$11:$BH$10000=F146)*--([2]Definition!$BI$11:$BI$10000=AJ146)*--([2]Definition!$BJ$11:$BJ$10000=K146)*--([2]Definition!$BM$11:$BM$10000))</f>
        <v>0</v>
      </c>
      <c r="BI146" s="4">
        <f>SUMPRODUCT(--([2]Definition!$BL$11:$BL$10000&gt;=$V$9)*--([2]Definition!$BK$11:$BK$10000&lt;=$V$9)*--([2]Definition!$BG$11:$BG$10000=I146)*--([2]Definition!$BH$11:$BH$10000=F146)*--([2]Definition!$BI$11:$BI$10000=AJ146)*--([2]Definition!$BJ$11:$BJ$10000=K146)*--([2]Definition!$BN$11:$BN$10000))</f>
        <v>0</v>
      </c>
      <c r="BJ146" s="4">
        <f>SUMPRODUCT(--([2]Definition!$BL$11:$BL$10000&gt;=$V$9)*--([2]Definition!$BK$11:$BK$10000&lt;=$V$9)*--([2]Definition!$BG$11:$BG$10000=I146)*--([2]Definition!$BH$11:$BH$10000=F146)*--([2]Definition!$BI$11:$BI$10000=AJ146)*--([2]Definition!$BJ$11:$BJ$10000=K146)*--([2]Definition!$BO$11:$BO$10000))</f>
        <v>0</v>
      </c>
      <c r="BK146" s="15">
        <f t="shared" si="37"/>
        <v>0</v>
      </c>
    </row>
    <row r="147" spans="38:63">
      <c r="AL147" s="4">
        <f t="shared" si="26"/>
        <v>0</v>
      </c>
      <c r="AM147" s="4">
        <f t="shared" si="27"/>
        <v>0</v>
      </c>
      <c r="AN147" s="4">
        <f t="shared" si="28"/>
        <v>0</v>
      </c>
      <c r="AO147" s="4">
        <f t="shared" si="29"/>
        <v>0</v>
      </c>
      <c r="AP147" s="4">
        <f>IF(AL147&lt;&gt;0,((AL147*$AF$1)+(AO147*$AF$1)),IF(AM147&lt;&gt;0,((AM147*$AG$1)+(AO*$AG$1)),AN147-AO147))</f>
        <v>0</v>
      </c>
      <c r="AQ147" s="4">
        <f>IF(K147=[2]Definition!$AD$11,0,($AB$1*S147)/Acc_Multiplier)</f>
        <v>0</v>
      </c>
      <c r="AR147" s="4">
        <f>IF(OR(K147=[2]Definition!$AD$11,K147=[2]Definition!$AD$12),0,($AC$1*S147)/Acc_Multiplier)</f>
        <v>0</v>
      </c>
      <c r="AS147" s="4">
        <f>IF(OR(K147=[2]Definition!$AD$11,K147=[2]Definition!$AD$12),0,($AD$1*S147)/Acc_Multiplier)</f>
        <v>0</v>
      </c>
      <c r="AT147" s="4">
        <f>IF(OR(K147=[2]Definition!$AD$11,K147=[2]Definition!$AD$12),0,($AE$1*S147)/Acc_Multiplier)</f>
        <v>0</v>
      </c>
      <c r="AU147" s="4">
        <f t="shared" si="30"/>
        <v>0</v>
      </c>
      <c r="AV147" s="4">
        <f t="shared" si="31"/>
        <v>0</v>
      </c>
      <c r="AW147" s="4">
        <f t="shared" si="32"/>
        <v>0</v>
      </c>
      <c r="AX147" s="4">
        <f t="shared" si="33"/>
        <v>0</v>
      </c>
      <c r="AY147" s="4" t="str">
        <f t="shared" si="34"/>
        <v/>
      </c>
      <c r="AZ147" s="4" t="str">
        <f t="shared" si="35"/>
        <v/>
      </c>
      <c r="BA147" s="4"/>
      <c r="BB147" s="4"/>
      <c r="BC147" s="4"/>
      <c r="BD147" s="4">
        <f t="shared" si="36"/>
        <v>0</v>
      </c>
      <c r="BE147" s="4">
        <f>(SUMPRODUCT(--([2]Definition!$BL$11:$BL$10000&gt;=$V$9)*--([2]Definition!$BK$11:$BK$10000&lt;=$V$9)*--([2]Definition!$BG$11:$BG$10000=I147)*--([2]Definition!$BH$11:$BH$10000=F147)*--([2]Definition!$BI$11:$BI$10000=$AJ$1)*--([2]Definition!$BJ$11:$BJ$10000=K147)*--([2]Definition!$BM$11:$BM$10000)))/4</f>
        <v>0</v>
      </c>
      <c r="BF147" s="4">
        <f>(SUMPRODUCT(--([2]Definition!$BL$11:$BL$10000&gt;=$V$9)*--([2]Definition!$BK$11:$BK$10000&lt;=$V$9)*--([2]Definition!$BG$11:$BG$10000=I147)*--([2]Definition!$BH$11:$BH$10000=F147)*--([2]Definition!$BI$11:$BI$10000=$AJ$1)*--([2]Definition!$BJ$11:$BJ$10000=K147)*--([2]Definition!$BN$11:$BN$10000)))/4</f>
        <v>0</v>
      </c>
      <c r="BG147" s="4">
        <f>(SUMPRODUCT(--([2]Definition!$BL$11:$BL$10000&gt;=$V$9)*--([2]Definition!$BK$11:$BK$10000&lt;=$V$9)*--([2]Definition!$BG$11:$BG$10000=I147)*--([2]Definition!$BH$11:$BH$10000=F147)*--([2]Definition!$BI$11:$BI$10000=$AJ$1)*--([2]Definition!$BJ$11:$BJ$10000=K147)*--([2]Definition!$BO$11:$BO$10000)))/4</f>
        <v>0</v>
      </c>
      <c r="BH147" s="4">
        <f>SUMPRODUCT(--([2]Definition!$BL$11:$BL$10000&gt;=$V$9)*--([2]Definition!$BK$11:$BK$10000&lt;=$V$9)*--([2]Definition!$BG$11:$BG$10000=I147)*--([2]Definition!$BH$11:$BH$10000=F147)*--([2]Definition!$BI$11:$BI$10000=AJ147)*--([2]Definition!$BJ$11:$BJ$10000=K147)*--([2]Definition!$BM$11:$BM$10000))</f>
        <v>0</v>
      </c>
      <c r="BI147" s="4">
        <f>SUMPRODUCT(--([2]Definition!$BL$11:$BL$10000&gt;=$V$9)*--([2]Definition!$BK$11:$BK$10000&lt;=$V$9)*--([2]Definition!$BG$11:$BG$10000=I147)*--([2]Definition!$BH$11:$BH$10000=F147)*--([2]Definition!$BI$11:$BI$10000=AJ147)*--([2]Definition!$BJ$11:$BJ$10000=K147)*--([2]Definition!$BN$11:$BN$10000))</f>
        <v>0</v>
      </c>
      <c r="BJ147" s="4">
        <f>SUMPRODUCT(--([2]Definition!$BL$11:$BL$10000&gt;=$V$9)*--([2]Definition!$BK$11:$BK$10000&lt;=$V$9)*--([2]Definition!$BG$11:$BG$10000=I147)*--([2]Definition!$BH$11:$BH$10000=F147)*--([2]Definition!$BI$11:$BI$10000=AJ147)*--([2]Definition!$BJ$11:$BJ$10000=K147)*--([2]Definition!$BO$11:$BO$10000))</f>
        <v>0</v>
      </c>
      <c r="BK147" s="15">
        <f t="shared" si="37"/>
        <v>0</v>
      </c>
    </row>
    <row r="148" spans="38:63">
      <c r="AL148" s="4">
        <f t="shared" si="26"/>
        <v>0</v>
      </c>
      <c r="AM148" s="4">
        <f t="shared" si="27"/>
        <v>0</v>
      </c>
      <c r="AN148" s="4">
        <f t="shared" si="28"/>
        <v>0</v>
      </c>
      <c r="AO148" s="4">
        <f t="shared" si="29"/>
        <v>0</v>
      </c>
      <c r="AP148" s="4">
        <f>IF(AL148&lt;&gt;0,((AL148*$AF$1)+(AO148*$AF$1)),IF(AM148&lt;&gt;0,((AM148*$AG$1)+(AO*$AG$1)),AN148-AO148))</f>
        <v>0</v>
      </c>
      <c r="AQ148" s="4">
        <f>IF(K148=[2]Definition!$AD$11,0,($AB$1*S148)/Acc_Multiplier)</f>
        <v>0</v>
      </c>
      <c r="AR148" s="4">
        <f>IF(OR(K148=[2]Definition!$AD$11,K148=[2]Definition!$AD$12),0,($AC$1*S148)/Acc_Multiplier)</f>
        <v>0</v>
      </c>
      <c r="AS148" s="4">
        <f>IF(OR(K148=[2]Definition!$AD$11,K148=[2]Definition!$AD$12),0,($AD$1*S148)/Acc_Multiplier)</f>
        <v>0</v>
      </c>
      <c r="AT148" s="4">
        <f>IF(OR(K148=[2]Definition!$AD$11,K148=[2]Definition!$AD$12),0,($AE$1*S148)/Acc_Multiplier)</f>
        <v>0</v>
      </c>
      <c r="AU148" s="4">
        <f t="shared" si="30"/>
        <v>0</v>
      </c>
      <c r="AV148" s="4">
        <f t="shared" si="31"/>
        <v>0</v>
      </c>
      <c r="AW148" s="4">
        <f t="shared" si="32"/>
        <v>0</v>
      </c>
      <c r="AX148" s="4">
        <f t="shared" si="33"/>
        <v>0</v>
      </c>
      <c r="AY148" s="4" t="str">
        <f t="shared" si="34"/>
        <v/>
      </c>
      <c r="AZ148" s="4" t="str">
        <f t="shared" si="35"/>
        <v/>
      </c>
      <c r="BA148" s="4"/>
      <c r="BB148" s="4"/>
      <c r="BC148" s="4"/>
      <c r="BD148" s="4">
        <f t="shared" si="36"/>
        <v>0</v>
      </c>
      <c r="BE148" s="4">
        <f>(SUMPRODUCT(--([2]Definition!$BL$11:$BL$10000&gt;=$V$9)*--([2]Definition!$BK$11:$BK$10000&lt;=$V$9)*--([2]Definition!$BG$11:$BG$10000=I148)*--([2]Definition!$BH$11:$BH$10000=F148)*--([2]Definition!$BI$11:$BI$10000=$AJ$1)*--([2]Definition!$BJ$11:$BJ$10000=K148)*--([2]Definition!$BM$11:$BM$10000)))/4</f>
        <v>0</v>
      </c>
      <c r="BF148" s="4">
        <f>(SUMPRODUCT(--([2]Definition!$BL$11:$BL$10000&gt;=$V$9)*--([2]Definition!$BK$11:$BK$10000&lt;=$V$9)*--([2]Definition!$BG$11:$BG$10000=I148)*--([2]Definition!$BH$11:$BH$10000=F148)*--([2]Definition!$BI$11:$BI$10000=$AJ$1)*--([2]Definition!$BJ$11:$BJ$10000=K148)*--([2]Definition!$BN$11:$BN$10000)))/4</f>
        <v>0</v>
      </c>
      <c r="BG148" s="4">
        <f>(SUMPRODUCT(--([2]Definition!$BL$11:$BL$10000&gt;=$V$9)*--([2]Definition!$BK$11:$BK$10000&lt;=$V$9)*--([2]Definition!$BG$11:$BG$10000=I148)*--([2]Definition!$BH$11:$BH$10000=F148)*--([2]Definition!$BI$11:$BI$10000=$AJ$1)*--([2]Definition!$BJ$11:$BJ$10000=K148)*--([2]Definition!$BO$11:$BO$10000)))/4</f>
        <v>0</v>
      </c>
      <c r="BH148" s="4">
        <f>SUMPRODUCT(--([2]Definition!$BL$11:$BL$10000&gt;=$V$9)*--([2]Definition!$BK$11:$BK$10000&lt;=$V$9)*--([2]Definition!$BG$11:$BG$10000=I148)*--([2]Definition!$BH$11:$BH$10000=F148)*--([2]Definition!$BI$11:$BI$10000=AJ148)*--([2]Definition!$BJ$11:$BJ$10000=K148)*--([2]Definition!$BM$11:$BM$10000))</f>
        <v>0</v>
      </c>
      <c r="BI148" s="4">
        <f>SUMPRODUCT(--([2]Definition!$BL$11:$BL$10000&gt;=$V$9)*--([2]Definition!$BK$11:$BK$10000&lt;=$V$9)*--([2]Definition!$BG$11:$BG$10000=I148)*--([2]Definition!$BH$11:$BH$10000=F148)*--([2]Definition!$BI$11:$BI$10000=AJ148)*--([2]Definition!$BJ$11:$BJ$10000=K148)*--([2]Definition!$BN$11:$BN$10000))</f>
        <v>0</v>
      </c>
      <c r="BJ148" s="4">
        <f>SUMPRODUCT(--([2]Definition!$BL$11:$BL$10000&gt;=$V$9)*--([2]Definition!$BK$11:$BK$10000&lt;=$V$9)*--([2]Definition!$BG$11:$BG$10000=I148)*--([2]Definition!$BH$11:$BH$10000=F148)*--([2]Definition!$BI$11:$BI$10000=AJ148)*--([2]Definition!$BJ$11:$BJ$10000=K148)*--([2]Definition!$BO$11:$BO$10000))</f>
        <v>0</v>
      </c>
      <c r="BK148" s="15">
        <f t="shared" si="37"/>
        <v>0</v>
      </c>
    </row>
    <row r="149" spans="38:63">
      <c r="AL149" s="4">
        <f t="shared" si="26"/>
        <v>0</v>
      </c>
      <c r="AM149" s="4">
        <f t="shared" si="27"/>
        <v>0</v>
      </c>
      <c r="AN149" s="4">
        <f t="shared" si="28"/>
        <v>0</v>
      </c>
      <c r="AO149" s="4">
        <f t="shared" si="29"/>
        <v>0</v>
      </c>
      <c r="AP149" s="4">
        <f>IF(AL149&lt;&gt;0,((AL149*$AF$1)+(AO149*$AF$1)),IF(AM149&lt;&gt;0,((AM149*$AG$1)+(AO*$AG$1)),AN149-AO149))</f>
        <v>0</v>
      </c>
      <c r="AQ149" s="4">
        <f>IF(K149=[2]Definition!$AD$11,0,($AB$1*S149)/Acc_Multiplier)</f>
        <v>0</v>
      </c>
      <c r="AR149" s="4">
        <f>IF(OR(K149=[2]Definition!$AD$11,K149=[2]Definition!$AD$12),0,($AC$1*S149)/Acc_Multiplier)</f>
        <v>0</v>
      </c>
      <c r="AS149" s="4">
        <f>IF(OR(K149=[2]Definition!$AD$11,K149=[2]Definition!$AD$12),0,($AD$1*S149)/Acc_Multiplier)</f>
        <v>0</v>
      </c>
      <c r="AT149" s="4">
        <f>IF(OR(K149=[2]Definition!$AD$11,K149=[2]Definition!$AD$12),0,($AE$1*S149)/Acc_Multiplier)</f>
        <v>0</v>
      </c>
      <c r="AU149" s="4">
        <f t="shared" si="30"/>
        <v>0</v>
      </c>
      <c r="AV149" s="4">
        <f t="shared" si="31"/>
        <v>0</v>
      </c>
      <c r="AW149" s="4">
        <f t="shared" si="32"/>
        <v>0</v>
      </c>
      <c r="AX149" s="4">
        <f t="shared" si="33"/>
        <v>0</v>
      </c>
      <c r="AY149" s="4" t="str">
        <f t="shared" si="34"/>
        <v/>
      </c>
      <c r="AZ149" s="4" t="str">
        <f t="shared" si="35"/>
        <v/>
      </c>
      <c r="BA149" s="4"/>
      <c r="BB149" s="4"/>
      <c r="BC149" s="4"/>
      <c r="BD149" s="4">
        <f t="shared" si="36"/>
        <v>0</v>
      </c>
      <c r="BE149" s="4">
        <f>(SUMPRODUCT(--([2]Definition!$BL$11:$BL$10000&gt;=$V$9)*--([2]Definition!$BK$11:$BK$10000&lt;=$V$9)*--([2]Definition!$BG$11:$BG$10000=I149)*--([2]Definition!$BH$11:$BH$10000=F149)*--([2]Definition!$BI$11:$BI$10000=$AJ$1)*--([2]Definition!$BJ$11:$BJ$10000=K149)*--([2]Definition!$BM$11:$BM$10000)))/4</f>
        <v>0</v>
      </c>
      <c r="BF149" s="4">
        <f>(SUMPRODUCT(--([2]Definition!$BL$11:$BL$10000&gt;=$V$9)*--([2]Definition!$BK$11:$BK$10000&lt;=$V$9)*--([2]Definition!$BG$11:$BG$10000=I149)*--([2]Definition!$BH$11:$BH$10000=F149)*--([2]Definition!$BI$11:$BI$10000=$AJ$1)*--([2]Definition!$BJ$11:$BJ$10000=K149)*--([2]Definition!$BN$11:$BN$10000)))/4</f>
        <v>0</v>
      </c>
      <c r="BG149" s="4">
        <f>(SUMPRODUCT(--([2]Definition!$BL$11:$BL$10000&gt;=$V$9)*--([2]Definition!$BK$11:$BK$10000&lt;=$V$9)*--([2]Definition!$BG$11:$BG$10000=I149)*--([2]Definition!$BH$11:$BH$10000=F149)*--([2]Definition!$BI$11:$BI$10000=$AJ$1)*--([2]Definition!$BJ$11:$BJ$10000=K149)*--([2]Definition!$BO$11:$BO$10000)))/4</f>
        <v>0</v>
      </c>
      <c r="BH149" s="4">
        <f>SUMPRODUCT(--([2]Definition!$BL$11:$BL$10000&gt;=$V$9)*--([2]Definition!$BK$11:$BK$10000&lt;=$V$9)*--([2]Definition!$BG$11:$BG$10000=I149)*--([2]Definition!$BH$11:$BH$10000=F149)*--([2]Definition!$BI$11:$BI$10000=AJ149)*--([2]Definition!$BJ$11:$BJ$10000=K149)*--([2]Definition!$BM$11:$BM$10000))</f>
        <v>0</v>
      </c>
      <c r="BI149" s="4">
        <f>SUMPRODUCT(--([2]Definition!$BL$11:$BL$10000&gt;=$V$9)*--([2]Definition!$BK$11:$BK$10000&lt;=$V$9)*--([2]Definition!$BG$11:$BG$10000=I149)*--([2]Definition!$BH$11:$BH$10000=F149)*--([2]Definition!$BI$11:$BI$10000=AJ149)*--([2]Definition!$BJ$11:$BJ$10000=K149)*--([2]Definition!$BN$11:$BN$10000))</f>
        <v>0</v>
      </c>
      <c r="BJ149" s="4">
        <f>SUMPRODUCT(--([2]Definition!$BL$11:$BL$10000&gt;=$V$9)*--([2]Definition!$BK$11:$BK$10000&lt;=$V$9)*--([2]Definition!$BG$11:$BG$10000=I149)*--([2]Definition!$BH$11:$BH$10000=F149)*--([2]Definition!$BI$11:$BI$10000=AJ149)*--([2]Definition!$BJ$11:$BJ$10000=K149)*--([2]Definition!$BO$11:$BO$10000))</f>
        <v>0</v>
      </c>
      <c r="BK149" s="15">
        <f t="shared" si="37"/>
        <v>0</v>
      </c>
    </row>
    <row r="150" spans="38:63">
      <c r="AL150" s="4">
        <f t="shared" si="26"/>
        <v>0</v>
      </c>
      <c r="AM150" s="4">
        <f t="shared" si="27"/>
        <v>0</v>
      </c>
      <c r="AN150" s="4">
        <f t="shared" si="28"/>
        <v>0</v>
      </c>
      <c r="AO150" s="4">
        <f t="shared" si="29"/>
        <v>0</v>
      </c>
      <c r="AP150" s="4">
        <f>IF(AL150&lt;&gt;0,((AL150*$AF$1)+(AO150*$AF$1)),IF(AM150&lt;&gt;0,((AM150*$AG$1)+(AO*$AG$1)),AN150-AO150))</f>
        <v>0</v>
      </c>
      <c r="AQ150" s="4">
        <f>IF(K150=[2]Definition!$AD$11,0,($AB$1*S150)/Acc_Multiplier)</f>
        <v>0</v>
      </c>
      <c r="AR150" s="4">
        <f>IF(OR(K150=[2]Definition!$AD$11,K150=[2]Definition!$AD$12),0,($AC$1*S150)/Acc_Multiplier)</f>
        <v>0</v>
      </c>
      <c r="AS150" s="4">
        <f>IF(OR(K150=[2]Definition!$AD$11,K150=[2]Definition!$AD$12),0,($AD$1*S150)/Acc_Multiplier)</f>
        <v>0</v>
      </c>
      <c r="AT150" s="4">
        <f>IF(OR(K150=[2]Definition!$AD$11,K150=[2]Definition!$AD$12),0,($AE$1*S150)/Acc_Multiplier)</f>
        <v>0</v>
      </c>
      <c r="AU150" s="4">
        <f t="shared" si="30"/>
        <v>0</v>
      </c>
      <c r="AV150" s="4">
        <f t="shared" si="31"/>
        <v>0</v>
      </c>
      <c r="AW150" s="4">
        <f t="shared" si="32"/>
        <v>0</v>
      </c>
      <c r="AX150" s="4">
        <f t="shared" si="33"/>
        <v>0</v>
      </c>
      <c r="AY150" s="4" t="str">
        <f t="shared" si="34"/>
        <v/>
      </c>
      <c r="AZ150" s="4" t="str">
        <f t="shared" si="35"/>
        <v/>
      </c>
      <c r="BA150" s="4"/>
      <c r="BB150" s="4"/>
      <c r="BC150" s="4"/>
      <c r="BD150" s="4">
        <f t="shared" si="36"/>
        <v>0</v>
      </c>
      <c r="BE150" s="4">
        <f>(SUMPRODUCT(--([2]Definition!$BL$11:$BL$10000&gt;=$V$9)*--([2]Definition!$BK$11:$BK$10000&lt;=$V$9)*--([2]Definition!$BG$11:$BG$10000=I150)*--([2]Definition!$BH$11:$BH$10000=F150)*--([2]Definition!$BI$11:$BI$10000=$AJ$1)*--([2]Definition!$BJ$11:$BJ$10000=K150)*--([2]Definition!$BM$11:$BM$10000)))/4</f>
        <v>0</v>
      </c>
      <c r="BF150" s="4">
        <f>(SUMPRODUCT(--([2]Definition!$BL$11:$BL$10000&gt;=$V$9)*--([2]Definition!$BK$11:$BK$10000&lt;=$V$9)*--([2]Definition!$BG$11:$BG$10000=I150)*--([2]Definition!$BH$11:$BH$10000=F150)*--([2]Definition!$BI$11:$BI$10000=$AJ$1)*--([2]Definition!$BJ$11:$BJ$10000=K150)*--([2]Definition!$BN$11:$BN$10000)))/4</f>
        <v>0</v>
      </c>
      <c r="BG150" s="4">
        <f>(SUMPRODUCT(--([2]Definition!$BL$11:$BL$10000&gt;=$V$9)*--([2]Definition!$BK$11:$BK$10000&lt;=$V$9)*--([2]Definition!$BG$11:$BG$10000=I150)*--([2]Definition!$BH$11:$BH$10000=F150)*--([2]Definition!$BI$11:$BI$10000=$AJ$1)*--([2]Definition!$BJ$11:$BJ$10000=K150)*--([2]Definition!$BO$11:$BO$10000)))/4</f>
        <v>0</v>
      </c>
      <c r="BH150" s="4">
        <f>SUMPRODUCT(--([2]Definition!$BL$11:$BL$10000&gt;=$V$9)*--([2]Definition!$BK$11:$BK$10000&lt;=$V$9)*--([2]Definition!$BG$11:$BG$10000=I150)*--([2]Definition!$BH$11:$BH$10000=F150)*--([2]Definition!$BI$11:$BI$10000=AJ150)*--([2]Definition!$BJ$11:$BJ$10000=K150)*--([2]Definition!$BM$11:$BM$10000))</f>
        <v>0</v>
      </c>
      <c r="BI150" s="4">
        <f>SUMPRODUCT(--([2]Definition!$BL$11:$BL$10000&gt;=$V$9)*--([2]Definition!$BK$11:$BK$10000&lt;=$V$9)*--([2]Definition!$BG$11:$BG$10000=I150)*--([2]Definition!$BH$11:$BH$10000=F150)*--([2]Definition!$BI$11:$BI$10000=AJ150)*--([2]Definition!$BJ$11:$BJ$10000=K150)*--([2]Definition!$BN$11:$BN$10000))</f>
        <v>0</v>
      </c>
      <c r="BJ150" s="4">
        <f>SUMPRODUCT(--([2]Definition!$BL$11:$BL$10000&gt;=$V$9)*--([2]Definition!$BK$11:$BK$10000&lt;=$V$9)*--([2]Definition!$BG$11:$BG$10000=I150)*--([2]Definition!$BH$11:$BH$10000=F150)*--([2]Definition!$BI$11:$BI$10000=AJ150)*--([2]Definition!$BJ$11:$BJ$10000=K150)*--([2]Definition!$BO$11:$BO$10000))</f>
        <v>0</v>
      </c>
      <c r="BK150" s="15">
        <f t="shared" si="37"/>
        <v>0</v>
      </c>
    </row>
    <row r="151" spans="38:63">
      <c r="AL151" s="4">
        <f t="shared" si="26"/>
        <v>0</v>
      </c>
      <c r="AM151" s="4">
        <f t="shared" si="27"/>
        <v>0</v>
      </c>
      <c r="AN151" s="4">
        <f t="shared" si="28"/>
        <v>0</v>
      </c>
      <c r="AO151" s="4">
        <f t="shared" si="29"/>
        <v>0</v>
      </c>
      <c r="AP151" s="4">
        <f>IF(AL151&lt;&gt;0,((AL151*$AF$1)+(AO151*$AF$1)),IF(AM151&lt;&gt;0,((AM151*$AG$1)+(AO*$AG$1)),AN151-AO151))</f>
        <v>0</v>
      </c>
      <c r="AQ151" s="4">
        <f>IF(K151=[2]Definition!$AD$11,0,($AB$1*S151)/Acc_Multiplier)</f>
        <v>0</v>
      </c>
      <c r="AR151" s="4">
        <f>IF(OR(K151=[2]Definition!$AD$11,K151=[2]Definition!$AD$12),0,($AC$1*S151)/Acc_Multiplier)</f>
        <v>0</v>
      </c>
      <c r="AS151" s="4">
        <f>IF(OR(K151=[2]Definition!$AD$11,K151=[2]Definition!$AD$12),0,($AD$1*S151)/Acc_Multiplier)</f>
        <v>0</v>
      </c>
      <c r="AT151" s="4">
        <f>IF(OR(K151=[2]Definition!$AD$11,K151=[2]Definition!$AD$12),0,($AE$1*S151)/Acc_Multiplier)</f>
        <v>0</v>
      </c>
      <c r="AU151" s="4">
        <f t="shared" si="30"/>
        <v>0</v>
      </c>
      <c r="AV151" s="4">
        <f t="shared" si="31"/>
        <v>0</v>
      </c>
      <c r="AW151" s="4">
        <f t="shared" si="32"/>
        <v>0</v>
      </c>
      <c r="AX151" s="4">
        <f t="shared" si="33"/>
        <v>0</v>
      </c>
      <c r="AY151" s="4" t="str">
        <f t="shared" si="34"/>
        <v/>
      </c>
      <c r="AZ151" s="4" t="str">
        <f t="shared" si="35"/>
        <v/>
      </c>
      <c r="BA151" s="4"/>
      <c r="BB151" s="4"/>
      <c r="BC151" s="4"/>
      <c r="BD151" s="4">
        <f t="shared" si="36"/>
        <v>0</v>
      </c>
      <c r="BE151" s="4">
        <f>(SUMPRODUCT(--([2]Definition!$BL$11:$BL$10000&gt;=$V$9)*--([2]Definition!$BK$11:$BK$10000&lt;=$V$9)*--([2]Definition!$BG$11:$BG$10000=I151)*--([2]Definition!$BH$11:$BH$10000=F151)*--([2]Definition!$BI$11:$BI$10000=$AJ$1)*--([2]Definition!$BJ$11:$BJ$10000=K151)*--([2]Definition!$BM$11:$BM$10000)))/4</f>
        <v>0</v>
      </c>
      <c r="BF151" s="4">
        <f>(SUMPRODUCT(--([2]Definition!$BL$11:$BL$10000&gt;=$V$9)*--([2]Definition!$BK$11:$BK$10000&lt;=$V$9)*--([2]Definition!$BG$11:$BG$10000=I151)*--([2]Definition!$BH$11:$BH$10000=F151)*--([2]Definition!$BI$11:$BI$10000=$AJ$1)*--([2]Definition!$BJ$11:$BJ$10000=K151)*--([2]Definition!$BN$11:$BN$10000)))/4</f>
        <v>0</v>
      </c>
      <c r="BG151" s="4">
        <f>(SUMPRODUCT(--([2]Definition!$BL$11:$BL$10000&gt;=$V$9)*--([2]Definition!$BK$11:$BK$10000&lt;=$V$9)*--([2]Definition!$BG$11:$BG$10000=I151)*--([2]Definition!$BH$11:$BH$10000=F151)*--([2]Definition!$BI$11:$BI$10000=$AJ$1)*--([2]Definition!$BJ$11:$BJ$10000=K151)*--([2]Definition!$BO$11:$BO$10000)))/4</f>
        <v>0</v>
      </c>
      <c r="BH151" s="4">
        <f>SUMPRODUCT(--([2]Definition!$BL$11:$BL$10000&gt;=$V$9)*--([2]Definition!$BK$11:$BK$10000&lt;=$V$9)*--([2]Definition!$BG$11:$BG$10000=I151)*--([2]Definition!$BH$11:$BH$10000=F151)*--([2]Definition!$BI$11:$BI$10000=AJ151)*--([2]Definition!$BJ$11:$BJ$10000=K151)*--([2]Definition!$BM$11:$BM$10000))</f>
        <v>0</v>
      </c>
      <c r="BI151" s="4">
        <f>SUMPRODUCT(--([2]Definition!$BL$11:$BL$10000&gt;=$V$9)*--([2]Definition!$BK$11:$BK$10000&lt;=$V$9)*--([2]Definition!$BG$11:$BG$10000=I151)*--([2]Definition!$BH$11:$BH$10000=F151)*--([2]Definition!$BI$11:$BI$10000=AJ151)*--([2]Definition!$BJ$11:$BJ$10000=K151)*--([2]Definition!$BN$11:$BN$10000))</f>
        <v>0</v>
      </c>
      <c r="BJ151" s="4">
        <f>SUMPRODUCT(--([2]Definition!$BL$11:$BL$10000&gt;=$V$9)*--([2]Definition!$BK$11:$BK$10000&lt;=$V$9)*--([2]Definition!$BG$11:$BG$10000=I151)*--([2]Definition!$BH$11:$BH$10000=F151)*--([2]Definition!$BI$11:$BI$10000=AJ151)*--([2]Definition!$BJ$11:$BJ$10000=K151)*--([2]Definition!$BO$11:$BO$10000))</f>
        <v>0</v>
      </c>
      <c r="BK151" s="15">
        <f t="shared" si="37"/>
        <v>0</v>
      </c>
    </row>
    <row r="152" spans="38:63">
      <c r="AL152" s="4">
        <f t="shared" si="26"/>
        <v>0</v>
      </c>
      <c r="AM152" s="4">
        <f t="shared" si="27"/>
        <v>0</v>
      </c>
      <c r="AN152" s="4">
        <f t="shared" si="28"/>
        <v>0</v>
      </c>
      <c r="AO152" s="4">
        <f t="shared" si="29"/>
        <v>0</v>
      </c>
      <c r="AP152" s="4">
        <f>IF(AL152&lt;&gt;0,((AL152*$AF$1)+(AO152*$AF$1)),IF(AM152&lt;&gt;0,((AM152*$AG$1)+(AO*$AG$1)),AN152-AO152))</f>
        <v>0</v>
      </c>
      <c r="AQ152" s="4">
        <f>IF(K152=[2]Definition!$AD$11,0,($AB$1*S152)/Acc_Multiplier)</f>
        <v>0</v>
      </c>
      <c r="AR152" s="4">
        <f>IF(OR(K152=[2]Definition!$AD$11,K152=[2]Definition!$AD$12),0,($AC$1*S152)/Acc_Multiplier)</f>
        <v>0</v>
      </c>
      <c r="AS152" s="4">
        <f>IF(OR(K152=[2]Definition!$AD$11,K152=[2]Definition!$AD$12),0,($AD$1*S152)/Acc_Multiplier)</f>
        <v>0</v>
      </c>
      <c r="AT152" s="4">
        <f>IF(OR(K152=[2]Definition!$AD$11,K152=[2]Definition!$AD$12),0,($AE$1*S152)/Acc_Multiplier)</f>
        <v>0</v>
      </c>
      <c r="AU152" s="4">
        <f t="shared" si="30"/>
        <v>0</v>
      </c>
      <c r="AV152" s="4">
        <f t="shared" si="31"/>
        <v>0</v>
      </c>
      <c r="AW152" s="4">
        <f t="shared" si="32"/>
        <v>0</v>
      </c>
      <c r="AX152" s="4">
        <f t="shared" si="33"/>
        <v>0</v>
      </c>
      <c r="AY152" s="4" t="str">
        <f t="shared" si="34"/>
        <v/>
      </c>
      <c r="AZ152" s="4" t="str">
        <f t="shared" si="35"/>
        <v/>
      </c>
      <c r="BA152" s="4"/>
      <c r="BB152" s="4"/>
      <c r="BC152" s="4"/>
      <c r="BD152" s="4">
        <f t="shared" si="36"/>
        <v>0</v>
      </c>
      <c r="BE152" s="4">
        <f>(SUMPRODUCT(--([2]Definition!$BL$11:$BL$10000&gt;=$V$9)*--([2]Definition!$BK$11:$BK$10000&lt;=$V$9)*--([2]Definition!$BG$11:$BG$10000=I152)*--([2]Definition!$BH$11:$BH$10000=F152)*--([2]Definition!$BI$11:$BI$10000=$AJ$1)*--([2]Definition!$BJ$11:$BJ$10000=K152)*--([2]Definition!$BM$11:$BM$10000)))/4</f>
        <v>0</v>
      </c>
      <c r="BF152" s="4">
        <f>(SUMPRODUCT(--([2]Definition!$BL$11:$BL$10000&gt;=$V$9)*--([2]Definition!$BK$11:$BK$10000&lt;=$V$9)*--([2]Definition!$BG$11:$BG$10000=I152)*--([2]Definition!$BH$11:$BH$10000=F152)*--([2]Definition!$BI$11:$BI$10000=$AJ$1)*--([2]Definition!$BJ$11:$BJ$10000=K152)*--([2]Definition!$BN$11:$BN$10000)))/4</f>
        <v>0</v>
      </c>
      <c r="BG152" s="4">
        <f>(SUMPRODUCT(--([2]Definition!$BL$11:$BL$10000&gt;=$V$9)*--([2]Definition!$BK$11:$BK$10000&lt;=$V$9)*--([2]Definition!$BG$11:$BG$10000=I152)*--([2]Definition!$BH$11:$BH$10000=F152)*--([2]Definition!$BI$11:$BI$10000=$AJ$1)*--([2]Definition!$BJ$11:$BJ$10000=K152)*--([2]Definition!$BO$11:$BO$10000)))/4</f>
        <v>0</v>
      </c>
      <c r="BH152" s="4">
        <f>SUMPRODUCT(--([2]Definition!$BL$11:$BL$10000&gt;=$V$9)*--([2]Definition!$BK$11:$BK$10000&lt;=$V$9)*--([2]Definition!$BG$11:$BG$10000=I152)*--([2]Definition!$BH$11:$BH$10000=F152)*--([2]Definition!$BI$11:$BI$10000=AJ152)*--([2]Definition!$BJ$11:$BJ$10000=K152)*--([2]Definition!$BM$11:$BM$10000))</f>
        <v>0</v>
      </c>
      <c r="BI152" s="4">
        <f>SUMPRODUCT(--([2]Definition!$BL$11:$BL$10000&gt;=$V$9)*--([2]Definition!$BK$11:$BK$10000&lt;=$V$9)*--([2]Definition!$BG$11:$BG$10000=I152)*--([2]Definition!$BH$11:$BH$10000=F152)*--([2]Definition!$BI$11:$BI$10000=AJ152)*--([2]Definition!$BJ$11:$BJ$10000=K152)*--([2]Definition!$BN$11:$BN$10000))</f>
        <v>0</v>
      </c>
      <c r="BJ152" s="4">
        <f>SUMPRODUCT(--([2]Definition!$BL$11:$BL$10000&gt;=$V$9)*--([2]Definition!$BK$11:$BK$10000&lt;=$V$9)*--([2]Definition!$BG$11:$BG$10000=I152)*--([2]Definition!$BH$11:$BH$10000=F152)*--([2]Definition!$BI$11:$BI$10000=AJ152)*--([2]Definition!$BJ$11:$BJ$10000=K152)*--([2]Definition!$BO$11:$BO$10000))</f>
        <v>0</v>
      </c>
      <c r="BK152" s="15">
        <f t="shared" si="37"/>
        <v>0</v>
      </c>
    </row>
    <row r="153" spans="38:63">
      <c r="AL153" s="4">
        <f t="shared" si="26"/>
        <v>0</v>
      </c>
      <c r="AM153" s="4">
        <f t="shared" si="27"/>
        <v>0</v>
      </c>
      <c r="AN153" s="4">
        <f t="shared" si="28"/>
        <v>0</v>
      </c>
      <c r="AO153" s="4">
        <f t="shared" si="29"/>
        <v>0</v>
      </c>
      <c r="AP153" s="4">
        <f>IF(AL153&lt;&gt;0,((AL153*$AF$1)+(AO153*$AF$1)),IF(AM153&lt;&gt;0,((AM153*$AG$1)+(AO*$AG$1)),AN153-AO153))</f>
        <v>0</v>
      </c>
      <c r="AQ153" s="4">
        <f>IF(K153=[2]Definition!$AD$11,0,($AB$1*S153)/Acc_Multiplier)</f>
        <v>0</v>
      </c>
      <c r="AR153" s="4">
        <f>IF(OR(K153=[2]Definition!$AD$11,K153=[2]Definition!$AD$12),0,($AC$1*S153)/Acc_Multiplier)</f>
        <v>0</v>
      </c>
      <c r="AS153" s="4">
        <f>IF(OR(K153=[2]Definition!$AD$11,K153=[2]Definition!$AD$12),0,($AD$1*S153)/Acc_Multiplier)</f>
        <v>0</v>
      </c>
      <c r="AT153" s="4">
        <f>IF(OR(K153=[2]Definition!$AD$11,K153=[2]Definition!$AD$12),0,($AE$1*S153)/Acc_Multiplier)</f>
        <v>0</v>
      </c>
      <c r="AU153" s="4">
        <f t="shared" si="30"/>
        <v>0</v>
      </c>
      <c r="AV153" s="4">
        <f t="shared" si="31"/>
        <v>0</v>
      </c>
      <c r="AW153" s="4">
        <f t="shared" si="32"/>
        <v>0</v>
      </c>
      <c r="AX153" s="4">
        <f t="shared" si="33"/>
        <v>0</v>
      </c>
      <c r="AY153" s="4" t="str">
        <f t="shared" si="34"/>
        <v/>
      </c>
      <c r="AZ153" s="4" t="str">
        <f t="shared" si="35"/>
        <v/>
      </c>
      <c r="BA153" s="4"/>
      <c r="BB153" s="4"/>
      <c r="BC153" s="4"/>
      <c r="BD153" s="4">
        <f t="shared" si="36"/>
        <v>0</v>
      </c>
      <c r="BE153" s="4">
        <f>(SUMPRODUCT(--([2]Definition!$BL$11:$BL$10000&gt;=$V$9)*--([2]Definition!$BK$11:$BK$10000&lt;=$V$9)*--([2]Definition!$BG$11:$BG$10000=I153)*--([2]Definition!$BH$11:$BH$10000=F153)*--([2]Definition!$BI$11:$BI$10000=$AJ$1)*--([2]Definition!$BJ$11:$BJ$10000=K153)*--([2]Definition!$BM$11:$BM$10000)))/4</f>
        <v>0</v>
      </c>
      <c r="BF153" s="4">
        <f>(SUMPRODUCT(--([2]Definition!$BL$11:$BL$10000&gt;=$V$9)*--([2]Definition!$BK$11:$BK$10000&lt;=$V$9)*--([2]Definition!$BG$11:$BG$10000=I153)*--([2]Definition!$BH$11:$BH$10000=F153)*--([2]Definition!$BI$11:$BI$10000=$AJ$1)*--([2]Definition!$BJ$11:$BJ$10000=K153)*--([2]Definition!$BN$11:$BN$10000)))/4</f>
        <v>0</v>
      </c>
      <c r="BG153" s="4">
        <f>(SUMPRODUCT(--([2]Definition!$BL$11:$BL$10000&gt;=$V$9)*--([2]Definition!$BK$11:$BK$10000&lt;=$V$9)*--([2]Definition!$BG$11:$BG$10000=I153)*--([2]Definition!$BH$11:$BH$10000=F153)*--([2]Definition!$BI$11:$BI$10000=$AJ$1)*--([2]Definition!$BJ$11:$BJ$10000=K153)*--([2]Definition!$BO$11:$BO$10000)))/4</f>
        <v>0</v>
      </c>
      <c r="BH153" s="4">
        <f>SUMPRODUCT(--([2]Definition!$BL$11:$BL$10000&gt;=$V$9)*--([2]Definition!$BK$11:$BK$10000&lt;=$V$9)*--([2]Definition!$BG$11:$BG$10000=I153)*--([2]Definition!$BH$11:$BH$10000=F153)*--([2]Definition!$BI$11:$BI$10000=AJ153)*--([2]Definition!$BJ$11:$BJ$10000=K153)*--([2]Definition!$BM$11:$BM$10000))</f>
        <v>0</v>
      </c>
      <c r="BI153" s="4">
        <f>SUMPRODUCT(--([2]Definition!$BL$11:$BL$10000&gt;=$V$9)*--([2]Definition!$BK$11:$BK$10000&lt;=$V$9)*--([2]Definition!$BG$11:$BG$10000=I153)*--([2]Definition!$BH$11:$BH$10000=F153)*--([2]Definition!$BI$11:$BI$10000=AJ153)*--([2]Definition!$BJ$11:$BJ$10000=K153)*--([2]Definition!$BN$11:$BN$10000))</f>
        <v>0</v>
      </c>
      <c r="BJ153" s="4">
        <f>SUMPRODUCT(--([2]Definition!$BL$11:$BL$10000&gt;=$V$9)*--([2]Definition!$BK$11:$BK$10000&lt;=$V$9)*--([2]Definition!$BG$11:$BG$10000=I153)*--([2]Definition!$BH$11:$BH$10000=F153)*--([2]Definition!$BI$11:$BI$10000=AJ153)*--([2]Definition!$BJ$11:$BJ$10000=K153)*--([2]Definition!$BO$11:$BO$10000))</f>
        <v>0</v>
      </c>
      <c r="BK153" s="15">
        <f t="shared" si="37"/>
        <v>0</v>
      </c>
    </row>
    <row r="154" spans="38:63">
      <c r="AL154" s="4">
        <f t="shared" si="26"/>
        <v>0</v>
      </c>
      <c r="AM154" s="4">
        <f t="shared" si="27"/>
        <v>0</v>
      </c>
      <c r="AN154" s="4">
        <f t="shared" si="28"/>
        <v>0</v>
      </c>
      <c r="AO154" s="4">
        <f t="shared" si="29"/>
        <v>0</v>
      </c>
      <c r="AP154" s="4">
        <f>IF(AL154&lt;&gt;0,((AL154*$AF$1)+(AO154*$AF$1)),IF(AM154&lt;&gt;0,((AM154*$AG$1)+(AO*$AG$1)),AN154-AO154))</f>
        <v>0</v>
      </c>
      <c r="AQ154" s="4">
        <f>IF(K154=[2]Definition!$AD$11,0,($AB$1*S154)/Acc_Multiplier)</f>
        <v>0</v>
      </c>
      <c r="AR154" s="4">
        <f>IF(OR(K154=[2]Definition!$AD$11,K154=[2]Definition!$AD$12),0,($AC$1*S154)/Acc_Multiplier)</f>
        <v>0</v>
      </c>
      <c r="AS154" s="4">
        <f>IF(OR(K154=[2]Definition!$AD$11,K154=[2]Definition!$AD$12),0,($AD$1*S154)/Acc_Multiplier)</f>
        <v>0</v>
      </c>
      <c r="AT154" s="4">
        <f>IF(OR(K154=[2]Definition!$AD$11,K154=[2]Definition!$AD$12),0,($AE$1*S154)/Acc_Multiplier)</f>
        <v>0</v>
      </c>
      <c r="AU154" s="4">
        <f t="shared" si="30"/>
        <v>0</v>
      </c>
      <c r="AV154" s="4">
        <f t="shared" si="31"/>
        <v>0</v>
      </c>
      <c r="AW154" s="4">
        <f t="shared" si="32"/>
        <v>0</v>
      </c>
      <c r="AX154" s="4">
        <f t="shared" si="33"/>
        <v>0</v>
      </c>
      <c r="AY154" s="4" t="str">
        <f t="shared" si="34"/>
        <v/>
      </c>
      <c r="AZ154" s="4" t="str">
        <f t="shared" si="35"/>
        <v/>
      </c>
      <c r="BA154" s="4"/>
      <c r="BB154" s="4"/>
      <c r="BC154" s="4"/>
      <c r="BD154" s="4">
        <f t="shared" si="36"/>
        <v>0</v>
      </c>
      <c r="BE154" s="4">
        <f>(SUMPRODUCT(--([2]Definition!$BL$11:$BL$10000&gt;=$V$9)*--([2]Definition!$BK$11:$BK$10000&lt;=$V$9)*--([2]Definition!$BG$11:$BG$10000=I154)*--([2]Definition!$BH$11:$BH$10000=F154)*--([2]Definition!$BI$11:$BI$10000=$AJ$1)*--([2]Definition!$BJ$11:$BJ$10000=K154)*--([2]Definition!$BM$11:$BM$10000)))/4</f>
        <v>0</v>
      </c>
      <c r="BF154" s="4">
        <f>(SUMPRODUCT(--([2]Definition!$BL$11:$BL$10000&gt;=$V$9)*--([2]Definition!$BK$11:$BK$10000&lt;=$V$9)*--([2]Definition!$BG$11:$BG$10000=I154)*--([2]Definition!$BH$11:$BH$10000=F154)*--([2]Definition!$BI$11:$BI$10000=$AJ$1)*--([2]Definition!$BJ$11:$BJ$10000=K154)*--([2]Definition!$BN$11:$BN$10000)))/4</f>
        <v>0</v>
      </c>
      <c r="BG154" s="4">
        <f>(SUMPRODUCT(--([2]Definition!$BL$11:$BL$10000&gt;=$V$9)*--([2]Definition!$BK$11:$BK$10000&lt;=$V$9)*--([2]Definition!$BG$11:$BG$10000=I154)*--([2]Definition!$BH$11:$BH$10000=F154)*--([2]Definition!$BI$11:$BI$10000=$AJ$1)*--([2]Definition!$BJ$11:$BJ$10000=K154)*--([2]Definition!$BO$11:$BO$10000)))/4</f>
        <v>0</v>
      </c>
      <c r="BH154" s="4">
        <f>SUMPRODUCT(--([2]Definition!$BL$11:$BL$10000&gt;=$V$9)*--([2]Definition!$BK$11:$BK$10000&lt;=$V$9)*--([2]Definition!$BG$11:$BG$10000=I154)*--([2]Definition!$BH$11:$BH$10000=F154)*--([2]Definition!$BI$11:$BI$10000=AJ154)*--([2]Definition!$BJ$11:$BJ$10000=K154)*--([2]Definition!$BM$11:$BM$10000))</f>
        <v>0</v>
      </c>
      <c r="BI154" s="4">
        <f>SUMPRODUCT(--([2]Definition!$BL$11:$BL$10000&gt;=$V$9)*--([2]Definition!$BK$11:$BK$10000&lt;=$V$9)*--([2]Definition!$BG$11:$BG$10000=I154)*--([2]Definition!$BH$11:$BH$10000=F154)*--([2]Definition!$BI$11:$BI$10000=AJ154)*--([2]Definition!$BJ$11:$BJ$10000=K154)*--([2]Definition!$BN$11:$BN$10000))</f>
        <v>0</v>
      </c>
      <c r="BJ154" s="4">
        <f>SUMPRODUCT(--([2]Definition!$BL$11:$BL$10000&gt;=$V$9)*--([2]Definition!$BK$11:$BK$10000&lt;=$V$9)*--([2]Definition!$BG$11:$BG$10000=I154)*--([2]Definition!$BH$11:$BH$10000=F154)*--([2]Definition!$BI$11:$BI$10000=AJ154)*--([2]Definition!$BJ$11:$BJ$10000=K154)*--([2]Definition!$BO$11:$BO$10000))</f>
        <v>0</v>
      </c>
      <c r="BK154" s="15">
        <f t="shared" si="37"/>
        <v>0</v>
      </c>
    </row>
    <row r="155" spans="38:63">
      <c r="AL155" s="4">
        <f t="shared" si="26"/>
        <v>0</v>
      </c>
      <c r="AM155" s="4">
        <f t="shared" si="27"/>
        <v>0</v>
      </c>
      <c r="AN155" s="4">
        <f t="shared" si="28"/>
        <v>0</v>
      </c>
      <c r="AO155" s="4">
        <f t="shared" si="29"/>
        <v>0</v>
      </c>
      <c r="AP155" s="4">
        <f>IF(AL155&lt;&gt;0,((AL155*$AF$1)+(AO155*$AF$1)),IF(AM155&lt;&gt;0,((AM155*$AG$1)+(AO*$AG$1)),AN155-AO155))</f>
        <v>0</v>
      </c>
      <c r="AQ155" s="4">
        <f>IF(K155=[2]Definition!$AD$11,0,($AB$1*S155)/Acc_Multiplier)</f>
        <v>0</v>
      </c>
      <c r="AR155" s="4">
        <f>IF(OR(K155=[2]Definition!$AD$11,K155=[2]Definition!$AD$12),0,($AC$1*S155)/Acc_Multiplier)</f>
        <v>0</v>
      </c>
      <c r="AS155" s="4">
        <f>IF(OR(K155=[2]Definition!$AD$11,K155=[2]Definition!$AD$12),0,($AD$1*S155)/Acc_Multiplier)</f>
        <v>0</v>
      </c>
      <c r="AT155" s="4">
        <f>IF(OR(K155=[2]Definition!$AD$11,K155=[2]Definition!$AD$12),0,($AE$1*S155)/Acc_Multiplier)</f>
        <v>0</v>
      </c>
      <c r="AU155" s="4">
        <f t="shared" si="30"/>
        <v>0</v>
      </c>
      <c r="AV155" s="4">
        <f t="shared" si="31"/>
        <v>0</v>
      </c>
      <c r="AW155" s="4">
        <f t="shared" si="32"/>
        <v>0</v>
      </c>
      <c r="AX155" s="4">
        <f t="shared" si="33"/>
        <v>0</v>
      </c>
      <c r="AY155" s="4" t="str">
        <f t="shared" si="34"/>
        <v/>
      </c>
      <c r="AZ155" s="4" t="str">
        <f t="shared" si="35"/>
        <v/>
      </c>
      <c r="BA155" s="4"/>
      <c r="BB155" s="4"/>
      <c r="BC155" s="4"/>
      <c r="BD155" s="4">
        <f t="shared" si="36"/>
        <v>0</v>
      </c>
      <c r="BE155" s="4">
        <f>(SUMPRODUCT(--([2]Definition!$BL$11:$BL$10000&gt;=$V$9)*--([2]Definition!$BK$11:$BK$10000&lt;=$V$9)*--([2]Definition!$BG$11:$BG$10000=I155)*--([2]Definition!$BH$11:$BH$10000=F155)*--([2]Definition!$BI$11:$BI$10000=$AJ$1)*--([2]Definition!$BJ$11:$BJ$10000=K155)*--([2]Definition!$BM$11:$BM$10000)))/4</f>
        <v>0</v>
      </c>
      <c r="BF155" s="4">
        <f>(SUMPRODUCT(--([2]Definition!$BL$11:$BL$10000&gt;=$V$9)*--([2]Definition!$BK$11:$BK$10000&lt;=$V$9)*--([2]Definition!$BG$11:$BG$10000=I155)*--([2]Definition!$BH$11:$BH$10000=F155)*--([2]Definition!$BI$11:$BI$10000=$AJ$1)*--([2]Definition!$BJ$11:$BJ$10000=K155)*--([2]Definition!$BN$11:$BN$10000)))/4</f>
        <v>0</v>
      </c>
      <c r="BG155" s="4">
        <f>(SUMPRODUCT(--([2]Definition!$BL$11:$BL$10000&gt;=$V$9)*--([2]Definition!$BK$11:$BK$10000&lt;=$V$9)*--([2]Definition!$BG$11:$BG$10000=I155)*--([2]Definition!$BH$11:$BH$10000=F155)*--([2]Definition!$BI$11:$BI$10000=$AJ$1)*--([2]Definition!$BJ$11:$BJ$10000=K155)*--([2]Definition!$BO$11:$BO$10000)))/4</f>
        <v>0</v>
      </c>
      <c r="BH155" s="4">
        <f>SUMPRODUCT(--([2]Definition!$BL$11:$BL$10000&gt;=$V$9)*--([2]Definition!$BK$11:$BK$10000&lt;=$V$9)*--([2]Definition!$BG$11:$BG$10000=I155)*--([2]Definition!$BH$11:$BH$10000=F155)*--([2]Definition!$BI$11:$BI$10000=AJ155)*--([2]Definition!$BJ$11:$BJ$10000=K155)*--([2]Definition!$BM$11:$BM$10000))</f>
        <v>0</v>
      </c>
      <c r="BI155" s="4">
        <f>SUMPRODUCT(--([2]Definition!$BL$11:$BL$10000&gt;=$V$9)*--([2]Definition!$BK$11:$BK$10000&lt;=$V$9)*--([2]Definition!$BG$11:$BG$10000=I155)*--([2]Definition!$BH$11:$BH$10000=F155)*--([2]Definition!$BI$11:$BI$10000=AJ155)*--([2]Definition!$BJ$11:$BJ$10000=K155)*--([2]Definition!$BN$11:$BN$10000))</f>
        <v>0</v>
      </c>
      <c r="BJ155" s="4">
        <f>SUMPRODUCT(--([2]Definition!$BL$11:$BL$10000&gt;=$V$9)*--([2]Definition!$BK$11:$BK$10000&lt;=$V$9)*--([2]Definition!$BG$11:$BG$10000=I155)*--([2]Definition!$BH$11:$BH$10000=F155)*--([2]Definition!$BI$11:$BI$10000=AJ155)*--([2]Definition!$BJ$11:$BJ$10000=K155)*--([2]Definition!$BO$11:$BO$10000))</f>
        <v>0</v>
      </c>
      <c r="BK155" s="15">
        <f t="shared" si="37"/>
        <v>0</v>
      </c>
    </row>
    <row r="156" spans="38:63">
      <c r="AL156" s="4">
        <f t="shared" si="26"/>
        <v>0</v>
      </c>
      <c r="AM156" s="4">
        <f t="shared" si="27"/>
        <v>0</v>
      </c>
      <c r="AN156" s="4">
        <f t="shared" si="28"/>
        <v>0</v>
      </c>
      <c r="AO156" s="4">
        <f t="shared" si="29"/>
        <v>0</v>
      </c>
      <c r="AP156" s="4">
        <f>IF(AL156&lt;&gt;0,((AL156*$AF$1)+(AO156*$AF$1)),IF(AM156&lt;&gt;0,((AM156*$AG$1)+(AO*$AG$1)),AN156-AO156))</f>
        <v>0</v>
      </c>
      <c r="AQ156" s="4">
        <f>IF(K156=[2]Definition!$AD$11,0,($AB$1*S156)/Acc_Multiplier)</f>
        <v>0</v>
      </c>
      <c r="AR156" s="4">
        <f>IF(OR(K156=[2]Definition!$AD$11,K156=[2]Definition!$AD$12),0,($AC$1*S156)/Acc_Multiplier)</f>
        <v>0</v>
      </c>
      <c r="AS156" s="4">
        <f>IF(OR(K156=[2]Definition!$AD$11,K156=[2]Definition!$AD$12),0,($AD$1*S156)/Acc_Multiplier)</f>
        <v>0</v>
      </c>
      <c r="AT156" s="4">
        <f>IF(OR(K156=[2]Definition!$AD$11,K156=[2]Definition!$AD$12),0,($AE$1*S156)/Acc_Multiplier)</f>
        <v>0</v>
      </c>
      <c r="AU156" s="4">
        <f t="shared" si="30"/>
        <v>0</v>
      </c>
      <c r="AV156" s="4">
        <f t="shared" si="31"/>
        <v>0</v>
      </c>
      <c r="AW156" s="4">
        <f t="shared" si="32"/>
        <v>0</v>
      </c>
      <c r="AX156" s="4">
        <f t="shared" si="33"/>
        <v>0</v>
      </c>
      <c r="AY156" s="4" t="str">
        <f t="shared" si="34"/>
        <v/>
      </c>
      <c r="AZ156" s="4" t="str">
        <f t="shared" si="35"/>
        <v/>
      </c>
      <c r="BA156" s="4"/>
      <c r="BB156" s="4"/>
      <c r="BC156" s="4"/>
      <c r="BD156" s="4">
        <f t="shared" si="36"/>
        <v>0</v>
      </c>
      <c r="BE156" s="4">
        <f>(SUMPRODUCT(--([2]Definition!$BL$11:$BL$10000&gt;=$V$9)*--([2]Definition!$BK$11:$BK$10000&lt;=$V$9)*--([2]Definition!$BG$11:$BG$10000=I156)*--([2]Definition!$BH$11:$BH$10000=F156)*--([2]Definition!$BI$11:$BI$10000=$AJ$1)*--([2]Definition!$BJ$11:$BJ$10000=K156)*--([2]Definition!$BM$11:$BM$10000)))/4</f>
        <v>0</v>
      </c>
      <c r="BF156" s="4">
        <f>(SUMPRODUCT(--([2]Definition!$BL$11:$BL$10000&gt;=$V$9)*--([2]Definition!$BK$11:$BK$10000&lt;=$V$9)*--([2]Definition!$BG$11:$BG$10000=I156)*--([2]Definition!$BH$11:$BH$10000=F156)*--([2]Definition!$BI$11:$BI$10000=$AJ$1)*--([2]Definition!$BJ$11:$BJ$10000=K156)*--([2]Definition!$BN$11:$BN$10000)))/4</f>
        <v>0</v>
      </c>
      <c r="BG156" s="4">
        <f>(SUMPRODUCT(--([2]Definition!$BL$11:$BL$10000&gt;=$V$9)*--([2]Definition!$BK$11:$BK$10000&lt;=$V$9)*--([2]Definition!$BG$11:$BG$10000=I156)*--([2]Definition!$BH$11:$BH$10000=F156)*--([2]Definition!$BI$11:$BI$10000=$AJ$1)*--([2]Definition!$BJ$11:$BJ$10000=K156)*--([2]Definition!$BO$11:$BO$10000)))/4</f>
        <v>0</v>
      </c>
      <c r="BH156" s="4">
        <f>SUMPRODUCT(--([2]Definition!$BL$11:$BL$10000&gt;=$V$9)*--([2]Definition!$BK$11:$BK$10000&lt;=$V$9)*--([2]Definition!$BG$11:$BG$10000=I156)*--([2]Definition!$BH$11:$BH$10000=F156)*--([2]Definition!$BI$11:$BI$10000=AJ156)*--([2]Definition!$BJ$11:$BJ$10000=K156)*--([2]Definition!$BM$11:$BM$10000))</f>
        <v>0</v>
      </c>
      <c r="BI156" s="4">
        <f>SUMPRODUCT(--([2]Definition!$BL$11:$BL$10000&gt;=$V$9)*--([2]Definition!$BK$11:$BK$10000&lt;=$V$9)*--([2]Definition!$BG$11:$BG$10000=I156)*--([2]Definition!$BH$11:$BH$10000=F156)*--([2]Definition!$BI$11:$BI$10000=AJ156)*--([2]Definition!$BJ$11:$BJ$10000=K156)*--([2]Definition!$BN$11:$BN$10000))</f>
        <v>0</v>
      </c>
      <c r="BJ156" s="4">
        <f>SUMPRODUCT(--([2]Definition!$BL$11:$BL$10000&gt;=$V$9)*--([2]Definition!$BK$11:$BK$10000&lt;=$V$9)*--([2]Definition!$BG$11:$BG$10000=I156)*--([2]Definition!$BH$11:$BH$10000=F156)*--([2]Definition!$BI$11:$BI$10000=AJ156)*--([2]Definition!$BJ$11:$BJ$10000=K156)*--([2]Definition!$BO$11:$BO$10000))</f>
        <v>0</v>
      </c>
      <c r="BK156" s="15">
        <f t="shared" si="37"/>
        <v>0</v>
      </c>
    </row>
    <row r="157" spans="38:63">
      <c r="AL157" s="4">
        <f t="shared" si="26"/>
        <v>0</v>
      </c>
      <c r="AM157" s="4">
        <f t="shared" si="27"/>
        <v>0</v>
      </c>
      <c r="AN157" s="4">
        <f t="shared" si="28"/>
        <v>0</v>
      </c>
      <c r="AO157" s="4">
        <f t="shared" si="29"/>
        <v>0</v>
      </c>
      <c r="AP157" s="4">
        <f>IF(AL157&lt;&gt;0,((AL157*$AF$1)+(AO157*$AF$1)),IF(AM157&lt;&gt;0,((AM157*$AG$1)+(AO*$AG$1)),AN157-AO157))</f>
        <v>0</v>
      </c>
      <c r="AQ157" s="4">
        <f>IF(K157=[2]Definition!$AD$11,0,($AB$1*S157)/Acc_Multiplier)</f>
        <v>0</v>
      </c>
      <c r="AR157" s="4">
        <f>IF(OR(K157=[2]Definition!$AD$11,K157=[2]Definition!$AD$12),0,($AC$1*S157)/Acc_Multiplier)</f>
        <v>0</v>
      </c>
      <c r="AS157" s="4">
        <f>IF(OR(K157=[2]Definition!$AD$11,K157=[2]Definition!$AD$12),0,($AD$1*S157)/Acc_Multiplier)</f>
        <v>0</v>
      </c>
      <c r="AT157" s="4">
        <f>IF(OR(K157=[2]Definition!$AD$11,K157=[2]Definition!$AD$12),0,($AE$1*S157)/Acc_Multiplier)</f>
        <v>0</v>
      </c>
      <c r="AU157" s="4">
        <f t="shared" si="30"/>
        <v>0</v>
      </c>
      <c r="AV157" s="4">
        <f t="shared" si="31"/>
        <v>0</v>
      </c>
      <c r="AW157" s="4">
        <f t="shared" si="32"/>
        <v>0</v>
      </c>
      <c r="AX157" s="4">
        <f t="shared" si="33"/>
        <v>0</v>
      </c>
      <c r="AY157" s="4" t="str">
        <f t="shared" si="34"/>
        <v/>
      </c>
      <c r="AZ157" s="4" t="str">
        <f t="shared" si="35"/>
        <v/>
      </c>
      <c r="BA157" s="4"/>
      <c r="BB157" s="4"/>
      <c r="BC157" s="4"/>
      <c r="BD157" s="4">
        <f t="shared" si="36"/>
        <v>0</v>
      </c>
      <c r="BE157" s="4">
        <f>(SUMPRODUCT(--([2]Definition!$BL$11:$BL$10000&gt;=$V$9)*--([2]Definition!$BK$11:$BK$10000&lt;=$V$9)*--([2]Definition!$BG$11:$BG$10000=I157)*--([2]Definition!$BH$11:$BH$10000=F157)*--([2]Definition!$BI$11:$BI$10000=$AJ$1)*--([2]Definition!$BJ$11:$BJ$10000=K157)*--([2]Definition!$BM$11:$BM$10000)))/4</f>
        <v>0</v>
      </c>
      <c r="BF157" s="4">
        <f>(SUMPRODUCT(--([2]Definition!$BL$11:$BL$10000&gt;=$V$9)*--([2]Definition!$BK$11:$BK$10000&lt;=$V$9)*--([2]Definition!$BG$11:$BG$10000=I157)*--([2]Definition!$BH$11:$BH$10000=F157)*--([2]Definition!$BI$11:$BI$10000=$AJ$1)*--([2]Definition!$BJ$11:$BJ$10000=K157)*--([2]Definition!$BN$11:$BN$10000)))/4</f>
        <v>0</v>
      </c>
      <c r="BG157" s="4">
        <f>(SUMPRODUCT(--([2]Definition!$BL$11:$BL$10000&gt;=$V$9)*--([2]Definition!$BK$11:$BK$10000&lt;=$V$9)*--([2]Definition!$BG$11:$BG$10000=I157)*--([2]Definition!$BH$11:$BH$10000=F157)*--([2]Definition!$BI$11:$BI$10000=$AJ$1)*--([2]Definition!$BJ$11:$BJ$10000=K157)*--([2]Definition!$BO$11:$BO$10000)))/4</f>
        <v>0</v>
      </c>
      <c r="BH157" s="4">
        <f>SUMPRODUCT(--([2]Definition!$BL$11:$BL$10000&gt;=$V$9)*--([2]Definition!$BK$11:$BK$10000&lt;=$V$9)*--([2]Definition!$BG$11:$BG$10000=I157)*--([2]Definition!$BH$11:$BH$10000=F157)*--([2]Definition!$BI$11:$BI$10000=AJ157)*--([2]Definition!$BJ$11:$BJ$10000=K157)*--([2]Definition!$BM$11:$BM$10000))</f>
        <v>0</v>
      </c>
      <c r="BI157" s="4">
        <f>SUMPRODUCT(--([2]Definition!$BL$11:$BL$10000&gt;=$V$9)*--([2]Definition!$BK$11:$BK$10000&lt;=$V$9)*--([2]Definition!$BG$11:$BG$10000=I157)*--([2]Definition!$BH$11:$BH$10000=F157)*--([2]Definition!$BI$11:$BI$10000=AJ157)*--([2]Definition!$BJ$11:$BJ$10000=K157)*--([2]Definition!$BN$11:$BN$10000))</f>
        <v>0</v>
      </c>
      <c r="BJ157" s="4">
        <f>SUMPRODUCT(--([2]Definition!$BL$11:$BL$10000&gt;=$V$9)*--([2]Definition!$BK$11:$BK$10000&lt;=$V$9)*--([2]Definition!$BG$11:$BG$10000=I157)*--([2]Definition!$BH$11:$BH$10000=F157)*--([2]Definition!$BI$11:$BI$10000=AJ157)*--([2]Definition!$BJ$11:$BJ$10000=K157)*--([2]Definition!$BO$11:$BO$10000))</f>
        <v>0</v>
      </c>
      <c r="BK157" s="15">
        <f t="shared" si="37"/>
        <v>0</v>
      </c>
    </row>
    <row r="158" spans="38:63">
      <c r="AL158" s="4">
        <f t="shared" si="26"/>
        <v>0</v>
      </c>
      <c r="AM158" s="4">
        <f t="shared" si="27"/>
        <v>0</v>
      </c>
      <c r="AN158" s="4">
        <f t="shared" si="28"/>
        <v>0</v>
      </c>
      <c r="AO158" s="4">
        <f t="shared" si="29"/>
        <v>0</v>
      </c>
      <c r="AP158" s="4">
        <f>IF(AL158&lt;&gt;0,((AL158*$AF$1)+(AO158*$AF$1)),IF(AM158&lt;&gt;0,((AM158*$AG$1)+(AO*$AG$1)),AN158-AO158))</f>
        <v>0</v>
      </c>
      <c r="AQ158" s="4">
        <f>IF(K158=[2]Definition!$AD$11,0,($AB$1*S158)/Acc_Multiplier)</f>
        <v>0</v>
      </c>
      <c r="AR158" s="4">
        <f>IF(OR(K158=[2]Definition!$AD$11,K158=[2]Definition!$AD$12),0,($AC$1*S158)/Acc_Multiplier)</f>
        <v>0</v>
      </c>
      <c r="AS158" s="4">
        <f>IF(OR(K158=[2]Definition!$AD$11,K158=[2]Definition!$AD$12),0,($AD$1*S158)/Acc_Multiplier)</f>
        <v>0</v>
      </c>
      <c r="AT158" s="4">
        <f>IF(OR(K158=[2]Definition!$AD$11,K158=[2]Definition!$AD$12),0,($AE$1*S158)/Acc_Multiplier)</f>
        <v>0</v>
      </c>
      <c r="AU158" s="4">
        <f t="shared" si="30"/>
        <v>0</v>
      </c>
      <c r="AV158" s="4">
        <f t="shared" si="31"/>
        <v>0</v>
      </c>
      <c r="AW158" s="4">
        <f t="shared" si="32"/>
        <v>0</v>
      </c>
      <c r="AX158" s="4">
        <f t="shared" si="33"/>
        <v>0</v>
      </c>
      <c r="AY158" s="4" t="str">
        <f t="shared" si="34"/>
        <v/>
      </c>
      <c r="AZ158" s="4" t="str">
        <f t="shared" si="35"/>
        <v/>
      </c>
      <c r="BA158" s="4"/>
      <c r="BB158" s="4"/>
      <c r="BC158" s="4"/>
      <c r="BD158" s="4">
        <f t="shared" si="36"/>
        <v>0</v>
      </c>
      <c r="BE158" s="4">
        <f>(SUMPRODUCT(--([2]Definition!$BL$11:$BL$10000&gt;=$V$9)*--([2]Definition!$BK$11:$BK$10000&lt;=$V$9)*--([2]Definition!$BG$11:$BG$10000=I158)*--([2]Definition!$BH$11:$BH$10000=F158)*--([2]Definition!$BI$11:$BI$10000=$AJ$1)*--([2]Definition!$BJ$11:$BJ$10000=K158)*--([2]Definition!$BM$11:$BM$10000)))/4</f>
        <v>0</v>
      </c>
      <c r="BF158" s="4">
        <f>(SUMPRODUCT(--([2]Definition!$BL$11:$BL$10000&gt;=$V$9)*--([2]Definition!$BK$11:$BK$10000&lt;=$V$9)*--([2]Definition!$BG$11:$BG$10000=I158)*--([2]Definition!$BH$11:$BH$10000=F158)*--([2]Definition!$BI$11:$BI$10000=$AJ$1)*--([2]Definition!$BJ$11:$BJ$10000=K158)*--([2]Definition!$BN$11:$BN$10000)))/4</f>
        <v>0</v>
      </c>
      <c r="BG158" s="4">
        <f>(SUMPRODUCT(--([2]Definition!$BL$11:$BL$10000&gt;=$V$9)*--([2]Definition!$BK$11:$BK$10000&lt;=$V$9)*--([2]Definition!$BG$11:$BG$10000=I158)*--([2]Definition!$BH$11:$BH$10000=F158)*--([2]Definition!$BI$11:$BI$10000=$AJ$1)*--([2]Definition!$BJ$11:$BJ$10000=K158)*--([2]Definition!$BO$11:$BO$10000)))/4</f>
        <v>0</v>
      </c>
      <c r="BH158" s="4">
        <f>SUMPRODUCT(--([2]Definition!$BL$11:$BL$10000&gt;=$V$9)*--([2]Definition!$BK$11:$BK$10000&lt;=$V$9)*--([2]Definition!$BG$11:$BG$10000=I158)*--([2]Definition!$BH$11:$BH$10000=F158)*--([2]Definition!$BI$11:$BI$10000=AJ158)*--([2]Definition!$BJ$11:$BJ$10000=K158)*--([2]Definition!$BM$11:$BM$10000))</f>
        <v>0</v>
      </c>
      <c r="BI158" s="4">
        <f>SUMPRODUCT(--([2]Definition!$BL$11:$BL$10000&gt;=$V$9)*--([2]Definition!$BK$11:$BK$10000&lt;=$V$9)*--([2]Definition!$BG$11:$BG$10000=I158)*--([2]Definition!$BH$11:$BH$10000=F158)*--([2]Definition!$BI$11:$BI$10000=AJ158)*--([2]Definition!$BJ$11:$BJ$10000=K158)*--([2]Definition!$BN$11:$BN$10000))</f>
        <v>0</v>
      </c>
      <c r="BJ158" s="4">
        <f>SUMPRODUCT(--([2]Definition!$BL$11:$BL$10000&gt;=$V$9)*--([2]Definition!$BK$11:$BK$10000&lt;=$V$9)*--([2]Definition!$BG$11:$BG$10000=I158)*--([2]Definition!$BH$11:$BH$10000=F158)*--([2]Definition!$BI$11:$BI$10000=AJ158)*--([2]Definition!$BJ$11:$BJ$10000=K158)*--([2]Definition!$BO$11:$BO$10000))</f>
        <v>0</v>
      </c>
      <c r="BK158" s="15">
        <f t="shared" si="37"/>
        <v>0</v>
      </c>
    </row>
    <row r="159" spans="38:63">
      <c r="AL159" s="4">
        <f t="shared" si="26"/>
        <v>0</v>
      </c>
      <c r="AM159" s="4">
        <f t="shared" si="27"/>
        <v>0</v>
      </c>
      <c r="AN159" s="4">
        <f t="shared" si="28"/>
        <v>0</v>
      </c>
      <c r="AO159" s="4">
        <f t="shared" si="29"/>
        <v>0</v>
      </c>
      <c r="AP159" s="4">
        <f>IF(AL159&lt;&gt;0,((AL159*$AF$1)+(AO159*$AF$1)),IF(AM159&lt;&gt;0,((AM159*$AG$1)+(AO*$AG$1)),AN159-AO159))</f>
        <v>0</v>
      </c>
      <c r="AQ159" s="4">
        <f>IF(K159=[2]Definition!$AD$11,0,($AB$1*S159)/Acc_Multiplier)</f>
        <v>0</v>
      </c>
      <c r="AR159" s="4">
        <f>IF(OR(K159=[2]Definition!$AD$11,K159=[2]Definition!$AD$12),0,($AC$1*S159)/Acc_Multiplier)</f>
        <v>0</v>
      </c>
      <c r="AS159" s="4">
        <f>IF(OR(K159=[2]Definition!$AD$11,K159=[2]Definition!$AD$12),0,($AD$1*S159)/Acc_Multiplier)</f>
        <v>0</v>
      </c>
      <c r="AT159" s="4">
        <f>IF(OR(K159=[2]Definition!$AD$11,K159=[2]Definition!$AD$12),0,($AE$1*S159)/Acc_Multiplier)</f>
        <v>0</v>
      </c>
      <c r="AU159" s="4">
        <f t="shared" si="30"/>
        <v>0</v>
      </c>
      <c r="AV159" s="4">
        <f t="shared" si="31"/>
        <v>0</v>
      </c>
      <c r="AW159" s="4">
        <f t="shared" si="32"/>
        <v>0</v>
      </c>
      <c r="AX159" s="4">
        <f t="shared" si="33"/>
        <v>0</v>
      </c>
      <c r="AY159" s="4" t="str">
        <f t="shared" si="34"/>
        <v/>
      </c>
      <c r="AZ159" s="4" t="str">
        <f t="shared" si="35"/>
        <v/>
      </c>
      <c r="BA159" s="4"/>
      <c r="BB159" s="4"/>
      <c r="BC159" s="4"/>
      <c r="BD159" s="4">
        <f t="shared" si="36"/>
        <v>0</v>
      </c>
      <c r="BE159" s="4">
        <f>(SUMPRODUCT(--([2]Definition!$BL$11:$BL$10000&gt;=$V$9)*--([2]Definition!$BK$11:$BK$10000&lt;=$V$9)*--([2]Definition!$BG$11:$BG$10000=I159)*--([2]Definition!$BH$11:$BH$10000=F159)*--([2]Definition!$BI$11:$BI$10000=$AJ$1)*--([2]Definition!$BJ$11:$BJ$10000=K159)*--([2]Definition!$BM$11:$BM$10000)))/4</f>
        <v>0</v>
      </c>
      <c r="BF159" s="4">
        <f>(SUMPRODUCT(--([2]Definition!$BL$11:$BL$10000&gt;=$V$9)*--([2]Definition!$BK$11:$BK$10000&lt;=$V$9)*--([2]Definition!$BG$11:$BG$10000=I159)*--([2]Definition!$BH$11:$BH$10000=F159)*--([2]Definition!$BI$11:$BI$10000=$AJ$1)*--([2]Definition!$BJ$11:$BJ$10000=K159)*--([2]Definition!$BN$11:$BN$10000)))/4</f>
        <v>0</v>
      </c>
      <c r="BG159" s="4">
        <f>(SUMPRODUCT(--([2]Definition!$BL$11:$BL$10000&gt;=$V$9)*--([2]Definition!$BK$11:$BK$10000&lt;=$V$9)*--([2]Definition!$BG$11:$BG$10000=I159)*--([2]Definition!$BH$11:$BH$10000=F159)*--([2]Definition!$BI$11:$BI$10000=$AJ$1)*--([2]Definition!$BJ$11:$BJ$10000=K159)*--([2]Definition!$BO$11:$BO$10000)))/4</f>
        <v>0</v>
      </c>
      <c r="BH159" s="4">
        <f>SUMPRODUCT(--([2]Definition!$BL$11:$BL$10000&gt;=$V$9)*--([2]Definition!$BK$11:$BK$10000&lt;=$V$9)*--([2]Definition!$BG$11:$BG$10000=I159)*--([2]Definition!$BH$11:$BH$10000=F159)*--([2]Definition!$BI$11:$BI$10000=AJ159)*--([2]Definition!$BJ$11:$BJ$10000=K159)*--([2]Definition!$BM$11:$BM$10000))</f>
        <v>0</v>
      </c>
      <c r="BI159" s="4">
        <f>SUMPRODUCT(--([2]Definition!$BL$11:$BL$10000&gt;=$V$9)*--([2]Definition!$BK$11:$BK$10000&lt;=$V$9)*--([2]Definition!$BG$11:$BG$10000=I159)*--([2]Definition!$BH$11:$BH$10000=F159)*--([2]Definition!$BI$11:$BI$10000=AJ159)*--([2]Definition!$BJ$11:$BJ$10000=K159)*--([2]Definition!$BN$11:$BN$10000))</f>
        <v>0</v>
      </c>
      <c r="BJ159" s="4">
        <f>SUMPRODUCT(--([2]Definition!$BL$11:$BL$10000&gt;=$V$9)*--([2]Definition!$BK$11:$BK$10000&lt;=$V$9)*--([2]Definition!$BG$11:$BG$10000=I159)*--([2]Definition!$BH$11:$BH$10000=F159)*--([2]Definition!$BI$11:$BI$10000=AJ159)*--([2]Definition!$BJ$11:$BJ$10000=K159)*--([2]Definition!$BO$11:$BO$10000))</f>
        <v>0</v>
      </c>
      <c r="BK159" s="15">
        <f t="shared" si="37"/>
        <v>0</v>
      </c>
    </row>
    <row r="160" spans="38:63">
      <c r="AL160" s="4">
        <f t="shared" si="26"/>
        <v>0</v>
      </c>
      <c r="AM160" s="4">
        <f t="shared" si="27"/>
        <v>0</v>
      </c>
      <c r="AN160" s="4">
        <f t="shared" si="28"/>
        <v>0</v>
      </c>
      <c r="AO160" s="4">
        <f t="shared" si="29"/>
        <v>0</v>
      </c>
      <c r="AP160" s="4">
        <f>IF(AL160&lt;&gt;0,((AL160*$AF$1)+(AO160*$AF$1)),IF(AM160&lt;&gt;0,((AM160*$AG$1)+(AO*$AG$1)),AN160-AO160))</f>
        <v>0</v>
      </c>
      <c r="AQ160" s="4">
        <f>IF(K160=[2]Definition!$AD$11,0,($AB$1*S160)/Acc_Multiplier)</f>
        <v>0</v>
      </c>
      <c r="AR160" s="4">
        <f>IF(OR(K160=[2]Definition!$AD$11,K160=[2]Definition!$AD$12),0,($AC$1*S160)/Acc_Multiplier)</f>
        <v>0</v>
      </c>
      <c r="AS160" s="4">
        <f>IF(OR(K160=[2]Definition!$AD$11,K160=[2]Definition!$AD$12),0,($AD$1*S160)/Acc_Multiplier)</f>
        <v>0</v>
      </c>
      <c r="AT160" s="4">
        <f>IF(OR(K160=[2]Definition!$AD$11,K160=[2]Definition!$AD$12),0,($AE$1*S160)/Acc_Multiplier)</f>
        <v>0</v>
      </c>
      <c r="AU160" s="4">
        <f t="shared" si="30"/>
        <v>0</v>
      </c>
      <c r="AV160" s="4">
        <f t="shared" si="31"/>
        <v>0</v>
      </c>
      <c r="AW160" s="4">
        <f t="shared" si="32"/>
        <v>0</v>
      </c>
      <c r="AX160" s="4">
        <f t="shared" si="33"/>
        <v>0</v>
      </c>
      <c r="AY160" s="4" t="str">
        <f t="shared" si="34"/>
        <v/>
      </c>
      <c r="AZ160" s="4" t="str">
        <f t="shared" si="35"/>
        <v/>
      </c>
      <c r="BA160" s="4"/>
      <c r="BB160" s="4"/>
      <c r="BC160" s="4"/>
      <c r="BD160" s="4">
        <f t="shared" si="36"/>
        <v>0</v>
      </c>
      <c r="BE160" s="4">
        <f>(SUMPRODUCT(--([2]Definition!$BL$11:$BL$10000&gt;=$V$9)*--([2]Definition!$BK$11:$BK$10000&lt;=$V$9)*--([2]Definition!$BG$11:$BG$10000=I160)*--([2]Definition!$BH$11:$BH$10000=F160)*--([2]Definition!$BI$11:$BI$10000=$AJ$1)*--([2]Definition!$BJ$11:$BJ$10000=K160)*--([2]Definition!$BM$11:$BM$10000)))/4</f>
        <v>0</v>
      </c>
      <c r="BF160" s="4">
        <f>(SUMPRODUCT(--([2]Definition!$BL$11:$BL$10000&gt;=$V$9)*--([2]Definition!$BK$11:$BK$10000&lt;=$V$9)*--([2]Definition!$BG$11:$BG$10000=I160)*--([2]Definition!$BH$11:$BH$10000=F160)*--([2]Definition!$BI$11:$BI$10000=$AJ$1)*--([2]Definition!$BJ$11:$BJ$10000=K160)*--([2]Definition!$BN$11:$BN$10000)))/4</f>
        <v>0</v>
      </c>
      <c r="BG160" s="4">
        <f>(SUMPRODUCT(--([2]Definition!$BL$11:$BL$10000&gt;=$V$9)*--([2]Definition!$BK$11:$BK$10000&lt;=$V$9)*--([2]Definition!$BG$11:$BG$10000=I160)*--([2]Definition!$BH$11:$BH$10000=F160)*--([2]Definition!$BI$11:$BI$10000=$AJ$1)*--([2]Definition!$BJ$11:$BJ$10000=K160)*--([2]Definition!$BO$11:$BO$10000)))/4</f>
        <v>0</v>
      </c>
      <c r="BH160" s="4">
        <f>SUMPRODUCT(--([2]Definition!$BL$11:$BL$10000&gt;=$V$9)*--([2]Definition!$BK$11:$BK$10000&lt;=$V$9)*--([2]Definition!$BG$11:$BG$10000=I160)*--([2]Definition!$BH$11:$BH$10000=F160)*--([2]Definition!$BI$11:$BI$10000=AJ160)*--([2]Definition!$BJ$11:$BJ$10000=K160)*--([2]Definition!$BM$11:$BM$10000))</f>
        <v>0</v>
      </c>
      <c r="BI160" s="4">
        <f>SUMPRODUCT(--([2]Definition!$BL$11:$BL$10000&gt;=$V$9)*--([2]Definition!$BK$11:$BK$10000&lt;=$V$9)*--([2]Definition!$BG$11:$BG$10000=I160)*--([2]Definition!$BH$11:$BH$10000=F160)*--([2]Definition!$BI$11:$BI$10000=AJ160)*--([2]Definition!$BJ$11:$BJ$10000=K160)*--([2]Definition!$BN$11:$BN$10000))</f>
        <v>0</v>
      </c>
      <c r="BJ160" s="4">
        <f>SUMPRODUCT(--([2]Definition!$BL$11:$BL$10000&gt;=$V$9)*--([2]Definition!$BK$11:$BK$10000&lt;=$V$9)*--([2]Definition!$BG$11:$BG$10000=I160)*--([2]Definition!$BH$11:$BH$10000=F160)*--([2]Definition!$BI$11:$BI$10000=AJ160)*--([2]Definition!$BJ$11:$BJ$10000=K160)*--([2]Definition!$BO$11:$BO$10000))</f>
        <v>0</v>
      </c>
      <c r="BK160" s="15">
        <f t="shared" si="37"/>
        <v>0</v>
      </c>
    </row>
    <row r="161" spans="38:63">
      <c r="AL161" s="4">
        <f t="shared" si="26"/>
        <v>0</v>
      </c>
      <c r="AM161" s="4">
        <f t="shared" si="27"/>
        <v>0</v>
      </c>
      <c r="AN161" s="4">
        <f t="shared" si="28"/>
        <v>0</v>
      </c>
      <c r="AO161" s="4">
        <f t="shared" si="29"/>
        <v>0</v>
      </c>
      <c r="AP161" s="4">
        <f>IF(AL161&lt;&gt;0,((AL161*$AF$1)+(AO161*$AF$1)),IF(AM161&lt;&gt;0,((AM161*$AG$1)+(AO*$AG$1)),AN161-AO161))</f>
        <v>0</v>
      </c>
      <c r="AQ161" s="4">
        <f>IF(K161=[2]Definition!$AD$11,0,($AB$1*S161)/Acc_Multiplier)</f>
        <v>0</v>
      </c>
      <c r="AR161" s="4">
        <f>IF(OR(K161=[2]Definition!$AD$11,K161=[2]Definition!$AD$12),0,($AC$1*S161)/Acc_Multiplier)</f>
        <v>0</v>
      </c>
      <c r="AS161" s="4">
        <f>IF(OR(K161=[2]Definition!$AD$11,K161=[2]Definition!$AD$12),0,($AD$1*S161)/Acc_Multiplier)</f>
        <v>0</v>
      </c>
      <c r="AT161" s="4">
        <f>IF(OR(K161=[2]Definition!$AD$11,K161=[2]Definition!$AD$12),0,($AE$1*S161)/Acc_Multiplier)</f>
        <v>0</v>
      </c>
      <c r="AU161" s="4">
        <f t="shared" si="30"/>
        <v>0</v>
      </c>
      <c r="AV161" s="4">
        <f t="shared" si="31"/>
        <v>0</v>
      </c>
      <c r="AW161" s="4">
        <f t="shared" si="32"/>
        <v>0</v>
      </c>
      <c r="AX161" s="4">
        <f t="shared" si="33"/>
        <v>0</v>
      </c>
      <c r="AY161" s="4" t="str">
        <f t="shared" si="34"/>
        <v/>
      </c>
      <c r="AZ161" s="4" t="str">
        <f t="shared" si="35"/>
        <v/>
      </c>
      <c r="BA161" s="4"/>
      <c r="BB161" s="4"/>
      <c r="BC161" s="4"/>
      <c r="BD161" s="4">
        <f t="shared" si="36"/>
        <v>0</v>
      </c>
      <c r="BE161" s="4">
        <f>(SUMPRODUCT(--([2]Definition!$BL$11:$BL$10000&gt;=$V$9)*--([2]Definition!$BK$11:$BK$10000&lt;=$V$9)*--([2]Definition!$BG$11:$BG$10000=I161)*--([2]Definition!$BH$11:$BH$10000=F161)*--([2]Definition!$BI$11:$BI$10000=$AJ$1)*--([2]Definition!$BJ$11:$BJ$10000=K161)*--([2]Definition!$BM$11:$BM$10000)))/4</f>
        <v>0</v>
      </c>
      <c r="BF161" s="4">
        <f>(SUMPRODUCT(--([2]Definition!$BL$11:$BL$10000&gt;=$V$9)*--([2]Definition!$BK$11:$BK$10000&lt;=$V$9)*--([2]Definition!$BG$11:$BG$10000=I161)*--([2]Definition!$BH$11:$BH$10000=F161)*--([2]Definition!$BI$11:$BI$10000=$AJ$1)*--([2]Definition!$BJ$11:$BJ$10000=K161)*--([2]Definition!$BN$11:$BN$10000)))/4</f>
        <v>0</v>
      </c>
      <c r="BG161" s="4">
        <f>(SUMPRODUCT(--([2]Definition!$BL$11:$BL$10000&gt;=$V$9)*--([2]Definition!$BK$11:$BK$10000&lt;=$V$9)*--([2]Definition!$BG$11:$BG$10000=I161)*--([2]Definition!$BH$11:$BH$10000=F161)*--([2]Definition!$BI$11:$BI$10000=$AJ$1)*--([2]Definition!$BJ$11:$BJ$10000=K161)*--([2]Definition!$BO$11:$BO$10000)))/4</f>
        <v>0</v>
      </c>
      <c r="BH161" s="4">
        <f>SUMPRODUCT(--([2]Definition!$BL$11:$BL$10000&gt;=$V$9)*--([2]Definition!$BK$11:$BK$10000&lt;=$V$9)*--([2]Definition!$BG$11:$BG$10000=I161)*--([2]Definition!$BH$11:$BH$10000=F161)*--([2]Definition!$BI$11:$BI$10000=AJ161)*--([2]Definition!$BJ$11:$BJ$10000=K161)*--([2]Definition!$BM$11:$BM$10000))</f>
        <v>0</v>
      </c>
      <c r="BI161" s="4">
        <f>SUMPRODUCT(--([2]Definition!$BL$11:$BL$10000&gt;=$V$9)*--([2]Definition!$BK$11:$BK$10000&lt;=$V$9)*--([2]Definition!$BG$11:$BG$10000=I161)*--([2]Definition!$BH$11:$BH$10000=F161)*--([2]Definition!$BI$11:$BI$10000=AJ161)*--([2]Definition!$BJ$11:$BJ$10000=K161)*--([2]Definition!$BN$11:$BN$10000))</f>
        <v>0</v>
      </c>
      <c r="BJ161" s="4">
        <f>SUMPRODUCT(--([2]Definition!$BL$11:$BL$10000&gt;=$V$9)*--([2]Definition!$BK$11:$BK$10000&lt;=$V$9)*--([2]Definition!$BG$11:$BG$10000=I161)*--([2]Definition!$BH$11:$BH$10000=F161)*--([2]Definition!$BI$11:$BI$10000=AJ161)*--([2]Definition!$BJ$11:$BJ$10000=K161)*--([2]Definition!$BO$11:$BO$10000))</f>
        <v>0</v>
      </c>
      <c r="BK161" s="15">
        <f t="shared" si="37"/>
        <v>0</v>
      </c>
    </row>
    <row r="162" spans="38:63">
      <c r="AL162" s="4">
        <f t="shared" si="26"/>
        <v>0</v>
      </c>
      <c r="AM162" s="4">
        <f t="shared" si="27"/>
        <v>0</v>
      </c>
      <c r="AN162" s="4">
        <f t="shared" si="28"/>
        <v>0</v>
      </c>
      <c r="AO162" s="4">
        <f t="shared" si="29"/>
        <v>0</v>
      </c>
      <c r="AP162" s="4">
        <f>IF(AL162&lt;&gt;0,((AL162*$AF$1)+(AO162*$AF$1)),IF(AM162&lt;&gt;0,((AM162*$AG$1)+(AO*$AG$1)),AN162-AO162))</f>
        <v>0</v>
      </c>
      <c r="AQ162" s="4">
        <f>IF(K162=[2]Definition!$AD$11,0,($AB$1*S162)/Acc_Multiplier)</f>
        <v>0</v>
      </c>
      <c r="AR162" s="4">
        <f>IF(OR(K162=[2]Definition!$AD$11,K162=[2]Definition!$AD$12),0,($AC$1*S162)/Acc_Multiplier)</f>
        <v>0</v>
      </c>
      <c r="AS162" s="4">
        <f>IF(OR(K162=[2]Definition!$AD$11,K162=[2]Definition!$AD$12),0,($AD$1*S162)/Acc_Multiplier)</f>
        <v>0</v>
      </c>
      <c r="AT162" s="4">
        <f>IF(OR(K162=[2]Definition!$AD$11,K162=[2]Definition!$AD$12),0,($AE$1*S162)/Acc_Multiplier)</f>
        <v>0</v>
      </c>
      <c r="AU162" s="4">
        <f t="shared" si="30"/>
        <v>0</v>
      </c>
      <c r="AV162" s="4">
        <f t="shared" si="31"/>
        <v>0</v>
      </c>
      <c r="AW162" s="4">
        <f t="shared" si="32"/>
        <v>0</v>
      </c>
      <c r="AX162" s="4">
        <f t="shared" si="33"/>
        <v>0</v>
      </c>
      <c r="AY162" s="4" t="str">
        <f t="shared" si="34"/>
        <v/>
      </c>
      <c r="AZ162" s="4" t="str">
        <f t="shared" si="35"/>
        <v/>
      </c>
      <c r="BA162" s="4"/>
      <c r="BB162" s="4"/>
      <c r="BC162" s="4"/>
      <c r="BD162" s="4">
        <f t="shared" si="36"/>
        <v>0</v>
      </c>
      <c r="BE162" s="4">
        <f>(SUMPRODUCT(--([2]Definition!$BL$11:$BL$10000&gt;=$V$9)*--([2]Definition!$BK$11:$BK$10000&lt;=$V$9)*--([2]Definition!$BG$11:$BG$10000=I162)*--([2]Definition!$BH$11:$BH$10000=F162)*--([2]Definition!$BI$11:$BI$10000=$AJ$1)*--([2]Definition!$BJ$11:$BJ$10000=K162)*--([2]Definition!$BM$11:$BM$10000)))/4</f>
        <v>0</v>
      </c>
      <c r="BF162" s="4">
        <f>(SUMPRODUCT(--([2]Definition!$BL$11:$BL$10000&gt;=$V$9)*--([2]Definition!$BK$11:$BK$10000&lt;=$V$9)*--([2]Definition!$BG$11:$BG$10000=I162)*--([2]Definition!$BH$11:$BH$10000=F162)*--([2]Definition!$BI$11:$BI$10000=$AJ$1)*--([2]Definition!$BJ$11:$BJ$10000=K162)*--([2]Definition!$BN$11:$BN$10000)))/4</f>
        <v>0</v>
      </c>
      <c r="BG162" s="4">
        <f>(SUMPRODUCT(--([2]Definition!$BL$11:$BL$10000&gt;=$V$9)*--([2]Definition!$BK$11:$BK$10000&lt;=$V$9)*--([2]Definition!$BG$11:$BG$10000=I162)*--([2]Definition!$BH$11:$BH$10000=F162)*--([2]Definition!$BI$11:$BI$10000=$AJ$1)*--([2]Definition!$BJ$11:$BJ$10000=K162)*--([2]Definition!$BO$11:$BO$10000)))/4</f>
        <v>0</v>
      </c>
      <c r="BH162" s="4">
        <f>SUMPRODUCT(--([2]Definition!$BL$11:$BL$10000&gt;=$V$9)*--([2]Definition!$BK$11:$BK$10000&lt;=$V$9)*--([2]Definition!$BG$11:$BG$10000=I162)*--([2]Definition!$BH$11:$BH$10000=F162)*--([2]Definition!$BI$11:$BI$10000=AJ162)*--([2]Definition!$BJ$11:$BJ$10000=K162)*--([2]Definition!$BM$11:$BM$10000))</f>
        <v>0</v>
      </c>
      <c r="BI162" s="4">
        <f>SUMPRODUCT(--([2]Definition!$BL$11:$BL$10000&gt;=$V$9)*--([2]Definition!$BK$11:$BK$10000&lt;=$V$9)*--([2]Definition!$BG$11:$BG$10000=I162)*--([2]Definition!$BH$11:$BH$10000=F162)*--([2]Definition!$BI$11:$BI$10000=AJ162)*--([2]Definition!$BJ$11:$BJ$10000=K162)*--([2]Definition!$BN$11:$BN$10000))</f>
        <v>0</v>
      </c>
      <c r="BJ162" s="4">
        <f>SUMPRODUCT(--([2]Definition!$BL$11:$BL$10000&gt;=$V$9)*--([2]Definition!$BK$11:$BK$10000&lt;=$V$9)*--([2]Definition!$BG$11:$BG$10000=I162)*--([2]Definition!$BH$11:$BH$10000=F162)*--([2]Definition!$BI$11:$BI$10000=AJ162)*--([2]Definition!$BJ$11:$BJ$10000=K162)*--([2]Definition!$BO$11:$BO$10000))</f>
        <v>0</v>
      </c>
      <c r="BK162" s="15">
        <f t="shared" si="37"/>
        <v>0</v>
      </c>
    </row>
    <row r="163" spans="38:63">
      <c r="AL163" s="4">
        <f t="shared" si="26"/>
        <v>0</v>
      </c>
      <c r="AM163" s="4">
        <f t="shared" si="27"/>
        <v>0</v>
      </c>
      <c r="AN163" s="4">
        <f t="shared" si="28"/>
        <v>0</v>
      </c>
      <c r="AO163" s="4">
        <f t="shared" si="29"/>
        <v>0</v>
      </c>
      <c r="AP163" s="4">
        <f>IF(AL163&lt;&gt;0,((AL163*$AF$1)+(AO163*$AF$1)),IF(AM163&lt;&gt;0,((AM163*$AG$1)+(AO*$AG$1)),AN163-AO163))</f>
        <v>0</v>
      </c>
      <c r="AQ163" s="4">
        <f>IF(K163=[2]Definition!$AD$11,0,($AB$1*S163)/Acc_Multiplier)</f>
        <v>0</v>
      </c>
      <c r="AR163" s="4">
        <f>IF(OR(K163=[2]Definition!$AD$11,K163=[2]Definition!$AD$12),0,($AC$1*S163)/Acc_Multiplier)</f>
        <v>0</v>
      </c>
      <c r="AS163" s="4">
        <f>IF(OR(K163=[2]Definition!$AD$11,K163=[2]Definition!$AD$12),0,($AD$1*S163)/Acc_Multiplier)</f>
        <v>0</v>
      </c>
      <c r="AT163" s="4">
        <f>IF(OR(K163=[2]Definition!$AD$11,K163=[2]Definition!$AD$12),0,($AE$1*S163)/Acc_Multiplier)</f>
        <v>0</v>
      </c>
      <c r="AU163" s="4">
        <f t="shared" si="30"/>
        <v>0</v>
      </c>
      <c r="AV163" s="4">
        <f t="shared" si="31"/>
        <v>0</v>
      </c>
      <c r="AW163" s="4">
        <f t="shared" si="32"/>
        <v>0</v>
      </c>
      <c r="AX163" s="4">
        <f t="shared" si="33"/>
        <v>0</v>
      </c>
      <c r="AY163" s="4" t="str">
        <f t="shared" si="34"/>
        <v/>
      </c>
      <c r="AZ163" s="4" t="str">
        <f t="shared" si="35"/>
        <v/>
      </c>
      <c r="BA163" s="4"/>
      <c r="BB163" s="4"/>
      <c r="BC163" s="4"/>
      <c r="BD163" s="4">
        <f t="shared" si="36"/>
        <v>0</v>
      </c>
      <c r="BE163" s="4">
        <f>(SUMPRODUCT(--([2]Definition!$BL$11:$BL$10000&gt;=$V$9)*--([2]Definition!$BK$11:$BK$10000&lt;=$V$9)*--([2]Definition!$BG$11:$BG$10000=I163)*--([2]Definition!$BH$11:$BH$10000=F163)*--([2]Definition!$BI$11:$BI$10000=$AJ$1)*--([2]Definition!$BJ$11:$BJ$10000=K163)*--([2]Definition!$BM$11:$BM$10000)))/4</f>
        <v>0</v>
      </c>
      <c r="BF163" s="4">
        <f>(SUMPRODUCT(--([2]Definition!$BL$11:$BL$10000&gt;=$V$9)*--([2]Definition!$BK$11:$BK$10000&lt;=$V$9)*--([2]Definition!$BG$11:$BG$10000=I163)*--([2]Definition!$BH$11:$BH$10000=F163)*--([2]Definition!$BI$11:$BI$10000=$AJ$1)*--([2]Definition!$BJ$11:$BJ$10000=K163)*--([2]Definition!$BN$11:$BN$10000)))/4</f>
        <v>0</v>
      </c>
      <c r="BG163" s="4">
        <f>(SUMPRODUCT(--([2]Definition!$BL$11:$BL$10000&gt;=$V$9)*--([2]Definition!$BK$11:$BK$10000&lt;=$V$9)*--([2]Definition!$BG$11:$BG$10000=I163)*--([2]Definition!$BH$11:$BH$10000=F163)*--([2]Definition!$BI$11:$BI$10000=$AJ$1)*--([2]Definition!$BJ$11:$BJ$10000=K163)*--([2]Definition!$BO$11:$BO$10000)))/4</f>
        <v>0</v>
      </c>
      <c r="BH163" s="4">
        <f>SUMPRODUCT(--([2]Definition!$BL$11:$BL$10000&gt;=$V$9)*--([2]Definition!$BK$11:$BK$10000&lt;=$V$9)*--([2]Definition!$BG$11:$BG$10000=I163)*--([2]Definition!$BH$11:$BH$10000=F163)*--([2]Definition!$BI$11:$BI$10000=AJ163)*--([2]Definition!$BJ$11:$BJ$10000=K163)*--([2]Definition!$BM$11:$BM$10000))</f>
        <v>0</v>
      </c>
      <c r="BI163" s="4">
        <f>SUMPRODUCT(--([2]Definition!$BL$11:$BL$10000&gt;=$V$9)*--([2]Definition!$BK$11:$BK$10000&lt;=$V$9)*--([2]Definition!$BG$11:$BG$10000=I163)*--([2]Definition!$BH$11:$BH$10000=F163)*--([2]Definition!$BI$11:$BI$10000=AJ163)*--([2]Definition!$BJ$11:$BJ$10000=K163)*--([2]Definition!$BN$11:$BN$10000))</f>
        <v>0</v>
      </c>
      <c r="BJ163" s="4">
        <f>SUMPRODUCT(--([2]Definition!$BL$11:$BL$10000&gt;=$V$9)*--([2]Definition!$BK$11:$BK$10000&lt;=$V$9)*--([2]Definition!$BG$11:$BG$10000=I163)*--([2]Definition!$BH$11:$BH$10000=F163)*--([2]Definition!$BI$11:$BI$10000=AJ163)*--([2]Definition!$BJ$11:$BJ$10000=K163)*--([2]Definition!$BO$11:$BO$10000))</f>
        <v>0</v>
      </c>
      <c r="BK163" s="15">
        <f t="shared" si="37"/>
        <v>0</v>
      </c>
    </row>
    <row r="164" spans="38:63">
      <c r="AL164" s="4">
        <f t="shared" si="26"/>
        <v>0</v>
      </c>
      <c r="AM164" s="4">
        <f t="shared" si="27"/>
        <v>0</v>
      </c>
      <c r="AN164" s="4">
        <f t="shared" si="28"/>
        <v>0</v>
      </c>
      <c r="AO164" s="4">
        <f t="shared" si="29"/>
        <v>0</v>
      </c>
      <c r="AP164" s="4">
        <f>IF(AL164&lt;&gt;0,((AL164*$AF$1)+(AO164*$AF$1)),IF(AM164&lt;&gt;0,((AM164*$AG$1)+(AO*$AG$1)),AN164-AO164))</f>
        <v>0</v>
      </c>
      <c r="AQ164" s="4">
        <f>IF(K164=[2]Definition!$AD$11,0,($AB$1*S164)/Acc_Multiplier)</f>
        <v>0</v>
      </c>
      <c r="AR164" s="4">
        <f>IF(OR(K164=[2]Definition!$AD$11,K164=[2]Definition!$AD$12),0,($AC$1*S164)/Acc_Multiplier)</f>
        <v>0</v>
      </c>
      <c r="AS164" s="4">
        <f>IF(OR(K164=[2]Definition!$AD$11,K164=[2]Definition!$AD$12),0,($AD$1*S164)/Acc_Multiplier)</f>
        <v>0</v>
      </c>
      <c r="AT164" s="4">
        <f>IF(OR(K164=[2]Definition!$AD$11,K164=[2]Definition!$AD$12),0,($AE$1*S164)/Acc_Multiplier)</f>
        <v>0</v>
      </c>
      <c r="AU164" s="4">
        <f t="shared" si="30"/>
        <v>0</v>
      </c>
      <c r="AV164" s="4">
        <f t="shared" si="31"/>
        <v>0</v>
      </c>
      <c r="AW164" s="4">
        <f t="shared" si="32"/>
        <v>0</v>
      </c>
      <c r="AX164" s="4">
        <f t="shared" si="33"/>
        <v>0</v>
      </c>
      <c r="AY164" s="4" t="str">
        <f t="shared" si="34"/>
        <v/>
      </c>
      <c r="AZ164" s="4" t="str">
        <f t="shared" si="35"/>
        <v/>
      </c>
      <c r="BA164" s="4"/>
      <c r="BB164" s="4"/>
      <c r="BC164" s="4"/>
      <c r="BD164" s="4">
        <f t="shared" si="36"/>
        <v>0</v>
      </c>
      <c r="BE164" s="4">
        <f>(SUMPRODUCT(--([2]Definition!$BL$11:$BL$10000&gt;=$V$9)*--([2]Definition!$BK$11:$BK$10000&lt;=$V$9)*--([2]Definition!$BG$11:$BG$10000=I164)*--([2]Definition!$BH$11:$BH$10000=F164)*--([2]Definition!$BI$11:$BI$10000=$AJ$1)*--([2]Definition!$BJ$11:$BJ$10000=K164)*--([2]Definition!$BM$11:$BM$10000)))/4</f>
        <v>0</v>
      </c>
      <c r="BF164" s="4">
        <f>(SUMPRODUCT(--([2]Definition!$BL$11:$BL$10000&gt;=$V$9)*--([2]Definition!$BK$11:$BK$10000&lt;=$V$9)*--([2]Definition!$BG$11:$BG$10000=I164)*--([2]Definition!$BH$11:$BH$10000=F164)*--([2]Definition!$BI$11:$BI$10000=$AJ$1)*--([2]Definition!$BJ$11:$BJ$10000=K164)*--([2]Definition!$BN$11:$BN$10000)))/4</f>
        <v>0</v>
      </c>
      <c r="BG164" s="4">
        <f>(SUMPRODUCT(--([2]Definition!$BL$11:$BL$10000&gt;=$V$9)*--([2]Definition!$BK$11:$BK$10000&lt;=$V$9)*--([2]Definition!$BG$11:$BG$10000=I164)*--([2]Definition!$BH$11:$BH$10000=F164)*--([2]Definition!$BI$11:$BI$10000=$AJ$1)*--([2]Definition!$BJ$11:$BJ$10000=K164)*--([2]Definition!$BO$11:$BO$10000)))/4</f>
        <v>0</v>
      </c>
      <c r="BH164" s="4">
        <f>SUMPRODUCT(--([2]Definition!$BL$11:$BL$10000&gt;=$V$9)*--([2]Definition!$BK$11:$BK$10000&lt;=$V$9)*--([2]Definition!$BG$11:$BG$10000=I164)*--([2]Definition!$BH$11:$BH$10000=F164)*--([2]Definition!$BI$11:$BI$10000=AJ164)*--([2]Definition!$BJ$11:$BJ$10000=K164)*--([2]Definition!$BM$11:$BM$10000))</f>
        <v>0</v>
      </c>
      <c r="BI164" s="4">
        <f>SUMPRODUCT(--([2]Definition!$BL$11:$BL$10000&gt;=$V$9)*--([2]Definition!$BK$11:$BK$10000&lt;=$V$9)*--([2]Definition!$BG$11:$BG$10000=I164)*--([2]Definition!$BH$11:$BH$10000=F164)*--([2]Definition!$BI$11:$BI$10000=AJ164)*--([2]Definition!$BJ$11:$BJ$10000=K164)*--([2]Definition!$BN$11:$BN$10000))</f>
        <v>0</v>
      </c>
      <c r="BJ164" s="4">
        <f>SUMPRODUCT(--([2]Definition!$BL$11:$BL$10000&gt;=$V$9)*--([2]Definition!$BK$11:$BK$10000&lt;=$V$9)*--([2]Definition!$BG$11:$BG$10000=I164)*--([2]Definition!$BH$11:$BH$10000=F164)*--([2]Definition!$BI$11:$BI$10000=AJ164)*--([2]Definition!$BJ$11:$BJ$10000=K164)*--([2]Definition!$BO$11:$BO$10000))</f>
        <v>0</v>
      </c>
      <c r="BK164" s="15">
        <f t="shared" si="37"/>
        <v>0</v>
      </c>
    </row>
    <row r="165" spans="38:63">
      <c r="AL165" s="4">
        <f t="shared" si="26"/>
        <v>0</v>
      </c>
      <c r="AM165" s="4">
        <f t="shared" si="27"/>
        <v>0</v>
      </c>
      <c r="AN165" s="4">
        <f t="shared" si="28"/>
        <v>0</v>
      </c>
      <c r="AO165" s="4">
        <f t="shared" si="29"/>
        <v>0</v>
      </c>
      <c r="AP165" s="4">
        <f>IF(AL165&lt;&gt;0,((AL165*$AF$1)+(AO165*$AF$1)),IF(AM165&lt;&gt;0,((AM165*$AG$1)+(AO*$AG$1)),AN165-AO165))</f>
        <v>0</v>
      </c>
      <c r="AQ165" s="4">
        <f>IF(K165=[2]Definition!$AD$11,0,($AB$1*S165)/Acc_Multiplier)</f>
        <v>0</v>
      </c>
      <c r="AR165" s="4">
        <f>IF(OR(K165=[2]Definition!$AD$11,K165=[2]Definition!$AD$12),0,($AC$1*S165)/Acc_Multiplier)</f>
        <v>0</v>
      </c>
      <c r="AS165" s="4">
        <f>IF(OR(K165=[2]Definition!$AD$11,K165=[2]Definition!$AD$12),0,($AD$1*S165)/Acc_Multiplier)</f>
        <v>0</v>
      </c>
      <c r="AT165" s="4">
        <f>IF(OR(K165=[2]Definition!$AD$11,K165=[2]Definition!$AD$12),0,($AE$1*S165)/Acc_Multiplier)</f>
        <v>0</v>
      </c>
      <c r="AU165" s="4">
        <f t="shared" si="30"/>
        <v>0</v>
      </c>
      <c r="AV165" s="4">
        <f t="shared" si="31"/>
        <v>0</v>
      </c>
      <c r="AW165" s="4">
        <f t="shared" si="32"/>
        <v>0</v>
      </c>
      <c r="AX165" s="4">
        <f t="shared" si="33"/>
        <v>0</v>
      </c>
      <c r="AY165" s="4" t="str">
        <f t="shared" si="34"/>
        <v/>
      </c>
      <c r="AZ165" s="4" t="str">
        <f t="shared" si="35"/>
        <v/>
      </c>
      <c r="BA165" s="4"/>
      <c r="BB165" s="4"/>
      <c r="BC165" s="4"/>
      <c r="BD165" s="4">
        <f t="shared" si="36"/>
        <v>0</v>
      </c>
      <c r="BE165" s="4">
        <f>(SUMPRODUCT(--([2]Definition!$BL$11:$BL$10000&gt;=$V$9)*--([2]Definition!$BK$11:$BK$10000&lt;=$V$9)*--([2]Definition!$BG$11:$BG$10000=I165)*--([2]Definition!$BH$11:$BH$10000=F165)*--([2]Definition!$BI$11:$BI$10000=$AJ$1)*--([2]Definition!$BJ$11:$BJ$10000=K165)*--([2]Definition!$BM$11:$BM$10000)))/4</f>
        <v>0</v>
      </c>
      <c r="BF165" s="4">
        <f>(SUMPRODUCT(--([2]Definition!$BL$11:$BL$10000&gt;=$V$9)*--([2]Definition!$BK$11:$BK$10000&lt;=$V$9)*--([2]Definition!$BG$11:$BG$10000=I165)*--([2]Definition!$BH$11:$BH$10000=F165)*--([2]Definition!$BI$11:$BI$10000=$AJ$1)*--([2]Definition!$BJ$11:$BJ$10000=K165)*--([2]Definition!$BN$11:$BN$10000)))/4</f>
        <v>0</v>
      </c>
      <c r="BG165" s="4">
        <f>(SUMPRODUCT(--([2]Definition!$BL$11:$BL$10000&gt;=$V$9)*--([2]Definition!$BK$11:$BK$10000&lt;=$V$9)*--([2]Definition!$BG$11:$BG$10000=I165)*--([2]Definition!$BH$11:$BH$10000=F165)*--([2]Definition!$BI$11:$BI$10000=$AJ$1)*--([2]Definition!$BJ$11:$BJ$10000=K165)*--([2]Definition!$BO$11:$BO$10000)))/4</f>
        <v>0</v>
      </c>
      <c r="BH165" s="4">
        <f>SUMPRODUCT(--([2]Definition!$BL$11:$BL$10000&gt;=$V$9)*--([2]Definition!$BK$11:$BK$10000&lt;=$V$9)*--([2]Definition!$BG$11:$BG$10000=I165)*--([2]Definition!$BH$11:$BH$10000=F165)*--([2]Definition!$BI$11:$BI$10000=AJ165)*--([2]Definition!$BJ$11:$BJ$10000=K165)*--([2]Definition!$BM$11:$BM$10000))</f>
        <v>0</v>
      </c>
      <c r="BI165" s="4">
        <f>SUMPRODUCT(--([2]Definition!$BL$11:$BL$10000&gt;=$V$9)*--([2]Definition!$BK$11:$BK$10000&lt;=$V$9)*--([2]Definition!$BG$11:$BG$10000=I165)*--([2]Definition!$BH$11:$BH$10000=F165)*--([2]Definition!$BI$11:$BI$10000=AJ165)*--([2]Definition!$BJ$11:$BJ$10000=K165)*--([2]Definition!$BN$11:$BN$10000))</f>
        <v>0</v>
      </c>
      <c r="BJ165" s="4">
        <f>SUMPRODUCT(--([2]Definition!$BL$11:$BL$10000&gt;=$V$9)*--([2]Definition!$BK$11:$BK$10000&lt;=$V$9)*--([2]Definition!$BG$11:$BG$10000=I165)*--([2]Definition!$BH$11:$BH$10000=F165)*--([2]Definition!$BI$11:$BI$10000=AJ165)*--([2]Definition!$BJ$11:$BJ$10000=K165)*--([2]Definition!$BO$11:$BO$10000))</f>
        <v>0</v>
      </c>
      <c r="BK165" s="15">
        <f t="shared" si="37"/>
        <v>0</v>
      </c>
    </row>
    <row r="166" spans="38:63">
      <c r="AL166" s="4">
        <f t="shared" si="26"/>
        <v>0</v>
      </c>
      <c r="AM166" s="4">
        <f t="shared" si="27"/>
        <v>0</v>
      </c>
      <c r="AN166" s="4">
        <f t="shared" si="28"/>
        <v>0</v>
      </c>
      <c r="AO166" s="4">
        <f t="shared" si="29"/>
        <v>0</v>
      </c>
      <c r="AP166" s="4">
        <f>IF(AL166&lt;&gt;0,((AL166*$AF$1)+(AO166*$AF$1)),IF(AM166&lt;&gt;0,((AM166*$AG$1)+(AO*$AG$1)),AN166-AO166))</f>
        <v>0</v>
      </c>
      <c r="AQ166" s="4">
        <f>IF(K166=[2]Definition!$AD$11,0,($AB$1*S166)/Acc_Multiplier)</f>
        <v>0</v>
      </c>
      <c r="AR166" s="4">
        <f>IF(OR(K166=[2]Definition!$AD$11,K166=[2]Definition!$AD$12),0,($AC$1*S166)/Acc_Multiplier)</f>
        <v>0</v>
      </c>
      <c r="AS166" s="4">
        <f>IF(OR(K166=[2]Definition!$AD$11,K166=[2]Definition!$AD$12),0,($AD$1*S166)/Acc_Multiplier)</f>
        <v>0</v>
      </c>
      <c r="AT166" s="4">
        <f>IF(OR(K166=[2]Definition!$AD$11,K166=[2]Definition!$AD$12),0,($AE$1*S166)/Acc_Multiplier)</f>
        <v>0</v>
      </c>
      <c r="AU166" s="4">
        <f t="shared" si="30"/>
        <v>0</v>
      </c>
      <c r="AV166" s="4">
        <f t="shared" si="31"/>
        <v>0</v>
      </c>
      <c r="AW166" s="4">
        <f t="shared" si="32"/>
        <v>0</v>
      </c>
      <c r="AX166" s="4">
        <f t="shared" si="33"/>
        <v>0</v>
      </c>
      <c r="AY166" s="4" t="str">
        <f t="shared" si="34"/>
        <v/>
      </c>
      <c r="AZ166" s="4" t="str">
        <f t="shared" si="35"/>
        <v/>
      </c>
      <c r="BA166" s="4"/>
      <c r="BB166" s="4"/>
      <c r="BC166" s="4"/>
      <c r="BD166" s="4">
        <f t="shared" si="36"/>
        <v>0</v>
      </c>
      <c r="BE166" s="4">
        <f>(SUMPRODUCT(--([2]Definition!$BL$11:$BL$10000&gt;=$V$9)*--([2]Definition!$BK$11:$BK$10000&lt;=$V$9)*--([2]Definition!$BG$11:$BG$10000=I166)*--([2]Definition!$BH$11:$BH$10000=F166)*--([2]Definition!$BI$11:$BI$10000=$AJ$1)*--([2]Definition!$BJ$11:$BJ$10000=K166)*--([2]Definition!$BM$11:$BM$10000)))/4</f>
        <v>0</v>
      </c>
      <c r="BF166" s="4">
        <f>(SUMPRODUCT(--([2]Definition!$BL$11:$BL$10000&gt;=$V$9)*--([2]Definition!$BK$11:$BK$10000&lt;=$V$9)*--([2]Definition!$BG$11:$BG$10000=I166)*--([2]Definition!$BH$11:$BH$10000=F166)*--([2]Definition!$BI$11:$BI$10000=$AJ$1)*--([2]Definition!$BJ$11:$BJ$10000=K166)*--([2]Definition!$BN$11:$BN$10000)))/4</f>
        <v>0</v>
      </c>
      <c r="BG166" s="4">
        <f>(SUMPRODUCT(--([2]Definition!$BL$11:$BL$10000&gt;=$V$9)*--([2]Definition!$BK$11:$BK$10000&lt;=$V$9)*--([2]Definition!$BG$11:$BG$10000=I166)*--([2]Definition!$BH$11:$BH$10000=F166)*--([2]Definition!$BI$11:$BI$10000=$AJ$1)*--([2]Definition!$BJ$11:$BJ$10000=K166)*--([2]Definition!$BO$11:$BO$10000)))/4</f>
        <v>0</v>
      </c>
      <c r="BH166" s="4">
        <f>SUMPRODUCT(--([2]Definition!$BL$11:$BL$10000&gt;=$V$9)*--([2]Definition!$BK$11:$BK$10000&lt;=$V$9)*--([2]Definition!$BG$11:$BG$10000=I166)*--([2]Definition!$BH$11:$BH$10000=F166)*--([2]Definition!$BI$11:$BI$10000=AJ166)*--([2]Definition!$BJ$11:$BJ$10000=K166)*--([2]Definition!$BM$11:$BM$10000))</f>
        <v>0</v>
      </c>
      <c r="BI166" s="4">
        <f>SUMPRODUCT(--([2]Definition!$BL$11:$BL$10000&gt;=$V$9)*--([2]Definition!$BK$11:$BK$10000&lt;=$V$9)*--([2]Definition!$BG$11:$BG$10000=I166)*--([2]Definition!$BH$11:$BH$10000=F166)*--([2]Definition!$BI$11:$BI$10000=AJ166)*--([2]Definition!$BJ$11:$BJ$10000=K166)*--([2]Definition!$BN$11:$BN$10000))</f>
        <v>0</v>
      </c>
      <c r="BJ166" s="4">
        <f>SUMPRODUCT(--([2]Definition!$BL$11:$BL$10000&gt;=$V$9)*--([2]Definition!$BK$11:$BK$10000&lt;=$V$9)*--([2]Definition!$BG$11:$BG$10000=I166)*--([2]Definition!$BH$11:$BH$10000=F166)*--([2]Definition!$BI$11:$BI$10000=AJ166)*--([2]Definition!$BJ$11:$BJ$10000=K166)*--([2]Definition!$BO$11:$BO$10000))</f>
        <v>0</v>
      </c>
      <c r="BK166" s="15">
        <f t="shared" si="37"/>
        <v>0</v>
      </c>
    </row>
    <row r="167" spans="38:63">
      <c r="AL167" s="4">
        <f t="shared" si="26"/>
        <v>0</v>
      </c>
      <c r="AM167" s="4">
        <f t="shared" si="27"/>
        <v>0</v>
      </c>
      <c r="AN167" s="4">
        <f t="shared" si="28"/>
        <v>0</v>
      </c>
      <c r="AO167" s="4">
        <f t="shared" si="29"/>
        <v>0</v>
      </c>
      <c r="AP167" s="4">
        <f>IF(AL167&lt;&gt;0,((AL167*$AF$1)+(AO167*$AF$1)),IF(AM167&lt;&gt;0,((AM167*$AG$1)+(AO*$AG$1)),AN167-AO167))</f>
        <v>0</v>
      </c>
      <c r="AQ167" s="4">
        <f>IF(K167=[2]Definition!$AD$11,0,($AB$1*S167)/Acc_Multiplier)</f>
        <v>0</v>
      </c>
      <c r="AR167" s="4">
        <f>IF(OR(K167=[2]Definition!$AD$11,K167=[2]Definition!$AD$12),0,($AC$1*S167)/Acc_Multiplier)</f>
        <v>0</v>
      </c>
      <c r="AS167" s="4">
        <f>IF(OR(K167=[2]Definition!$AD$11,K167=[2]Definition!$AD$12),0,($AD$1*S167)/Acc_Multiplier)</f>
        <v>0</v>
      </c>
      <c r="AT167" s="4">
        <f>IF(OR(K167=[2]Definition!$AD$11,K167=[2]Definition!$AD$12),0,($AE$1*S167)/Acc_Multiplier)</f>
        <v>0</v>
      </c>
      <c r="AU167" s="4">
        <f t="shared" si="30"/>
        <v>0</v>
      </c>
      <c r="AV167" s="4">
        <f t="shared" si="31"/>
        <v>0</v>
      </c>
      <c r="AW167" s="4">
        <f t="shared" si="32"/>
        <v>0</v>
      </c>
      <c r="AX167" s="4">
        <f t="shared" si="33"/>
        <v>0</v>
      </c>
      <c r="AY167" s="4" t="str">
        <f t="shared" si="34"/>
        <v/>
      </c>
      <c r="AZ167" s="4" t="str">
        <f t="shared" si="35"/>
        <v/>
      </c>
      <c r="BA167" s="4"/>
      <c r="BB167" s="4"/>
      <c r="BC167" s="4"/>
      <c r="BD167" s="4">
        <f t="shared" si="36"/>
        <v>0</v>
      </c>
      <c r="BE167" s="4">
        <f>(SUMPRODUCT(--([2]Definition!$BL$11:$BL$10000&gt;=$V$9)*--([2]Definition!$BK$11:$BK$10000&lt;=$V$9)*--([2]Definition!$BG$11:$BG$10000=I167)*--([2]Definition!$BH$11:$BH$10000=F167)*--([2]Definition!$BI$11:$BI$10000=$AJ$1)*--([2]Definition!$BJ$11:$BJ$10000=K167)*--([2]Definition!$BM$11:$BM$10000)))/4</f>
        <v>0</v>
      </c>
      <c r="BF167" s="4">
        <f>(SUMPRODUCT(--([2]Definition!$BL$11:$BL$10000&gt;=$V$9)*--([2]Definition!$BK$11:$BK$10000&lt;=$V$9)*--([2]Definition!$BG$11:$BG$10000=I167)*--([2]Definition!$BH$11:$BH$10000=F167)*--([2]Definition!$BI$11:$BI$10000=$AJ$1)*--([2]Definition!$BJ$11:$BJ$10000=K167)*--([2]Definition!$BN$11:$BN$10000)))/4</f>
        <v>0</v>
      </c>
      <c r="BG167" s="4">
        <f>(SUMPRODUCT(--([2]Definition!$BL$11:$BL$10000&gt;=$V$9)*--([2]Definition!$BK$11:$BK$10000&lt;=$V$9)*--([2]Definition!$BG$11:$BG$10000=I167)*--([2]Definition!$BH$11:$BH$10000=F167)*--([2]Definition!$BI$11:$BI$10000=$AJ$1)*--([2]Definition!$BJ$11:$BJ$10000=K167)*--([2]Definition!$BO$11:$BO$10000)))/4</f>
        <v>0</v>
      </c>
      <c r="BH167" s="4">
        <f>SUMPRODUCT(--([2]Definition!$BL$11:$BL$10000&gt;=$V$9)*--([2]Definition!$BK$11:$BK$10000&lt;=$V$9)*--([2]Definition!$BG$11:$BG$10000=I167)*--([2]Definition!$BH$11:$BH$10000=F167)*--([2]Definition!$BI$11:$BI$10000=AJ167)*--([2]Definition!$BJ$11:$BJ$10000=K167)*--([2]Definition!$BM$11:$BM$10000))</f>
        <v>0</v>
      </c>
      <c r="BI167" s="4">
        <f>SUMPRODUCT(--([2]Definition!$BL$11:$BL$10000&gt;=$V$9)*--([2]Definition!$BK$11:$BK$10000&lt;=$V$9)*--([2]Definition!$BG$11:$BG$10000=I167)*--([2]Definition!$BH$11:$BH$10000=F167)*--([2]Definition!$BI$11:$BI$10000=AJ167)*--([2]Definition!$BJ$11:$BJ$10000=K167)*--([2]Definition!$BN$11:$BN$10000))</f>
        <v>0</v>
      </c>
      <c r="BJ167" s="4">
        <f>SUMPRODUCT(--([2]Definition!$BL$11:$BL$10000&gt;=$V$9)*--([2]Definition!$BK$11:$BK$10000&lt;=$V$9)*--([2]Definition!$BG$11:$BG$10000=I167)*--([2]Definition!$BH$11:$BH$10000=F167)*--([2]Definition!$BI$11:$BI$10000=AJ167)*--([2]Definition!$BJ$11:$BJ$10000=K167)*--([2]Definition!$BO$11:$BO$10000))</f>
        <v>0</v>
      </c>
      <c r="BK167" s="15">
        <f t="shared" si="37"/>
        <v>0</v>
      </c>
    </row>
    <row r="168" spans="38:63">
      <c r="AL168" s="4">
        <f t="shared" si="26"/>
        <v>0</v>
      </c>
      <c r="AM168" s="4">
        <f t="shared" si="27"/>
        <v>0</v>
      </c>
      <c r="AN168" s="4">
        <f t="shared" si="28"/>
        <v>0</v>
      </c>
      <c r="AO168" s="4">
        <f t="shared" si="29"/>
        <v>0</v>
      </c>
      <c r="AP168" s="4">
        <f>IF(AL168&lt;&gt;0,((AL168*$AF$1)+(AO168*$AF$1)),IF(AM168&lt;&gt;0,((AM168*$AG$1)+(AO*$AG$1)),AN168-AO168))</f>
        <v>0</v>
      </c>
      <c r="AQ168" s="4">
        <f>IF(K168=[2]Definition!$AD$11,0,($AB$1*S168)/Acc_Multiplier)</f>
        <v>0</v>
      </c>
      <c r="AR168" s="4">
        <f>IF(OR(K168=[2]Definition!$AD$11,K168=[2]Definition!$AD$12),0,($AC$1*S168)/Acc_Multiplier)</f>
        <v>0</v>
      </c>
      <c r="AS168" s="4">
        <f>IF(OR(K168=[2]Definition!$AD$11,K168=[2]Definition!$AD$12),0,($AD$1*S168)/Acc_Multiplier)</f>
        <v>0</v>
      </c>
      <c r="AT168" s="4">
        <f>IF(OR(K168=[2]Definition!$AD$11,K168=[2]Definition!$AD$12),0,($AE$1*S168)/Acc_Multiplier)</f>
        <v>0</v>
      </c>
      <c r="AU168" s="4">
        <f t="shared" si="30"/>
        <v>0</v>
      </c>
      <c r="AV168" s="4">
        <f t="shared" si="31"/>
        <v>0</v>
      </c>
      <c r="AW168" s="4">
        <f t="shared" si="32"/>
        <v>0</v>
      </c>
      <c r="AX168" s="4">
        <f t="shared" si="33"/>
        <v>0</v>
      </c>
      <c r="AY168" s="4" t="str">
        <f t="shared" si="34"/>
        <v/>
      </c>
      <c r="AZ168" s="4" t="str">
        <f t="shared" si="35"/>
        <v/>
      </c>
      <c r="BA168" s="4"/>
      <c r="BB168" s="4"/>
      <c r="BC168" s="4"/>
      <c r="BD168" s="4">
        <f t="shared" si="36"/>
        <v>0</v>
      </c>
      <c r="BE168" s="4">
        <f>(SUMPRODUCT(--([2]Definition!$BL$11:$BL$10000&gt;=$V$9)*--([2]Definition!$BK$11:$BK$10000&lt;=$V$9)*--([2]Definition!$BG$11:$BG$10000=I168)*--([2]Definition!$BH$11:$BH$10000=F168)*--([2]Definition!$BI$11:$BI$10000=$AJ$1)*--([2]Definition!$BJ$11:$BJ$10000=K168)*--([2]Definition!$BM$11:$BM$10000)))/4</f>
        <v>0</v>
      </c>
      <c r="BF168" s="4">
        <f>(SUMPRODUCT(--([2]Definition!$BL$11:$BL$10000&gt;=$V$9)*--([2]Definition!$BK$11:$BK$10000&lt;=$V$9)*--([2]Definition!$BG$11:$BG$10000=I168)*--([2]Definition!$BH$11:$BH$10000=F168)*--([2]Definition!$BI$11:$BI$10000=$AJ$1)*--([2]Definition!$BJ$11:$BJ$10000=K168)*--([2]Definition!$BN$11:$BN$10000)))/4</f>
        <v>0</v>
      </c>
      <c r="BG168" s="4">
        <f>(SUMPRODUCT(--([2]Definition!$BL$11:$BL$10000&gt;=$V$9)*--([2]Definition!$BK$11:$BK$10000&lt;=$V$9)*--([2]Definition!$BG$11:$BG$10000=I168)*--([2]Definition!$BH$11:$BH$10000=F168)*--([2]Definition!$BI$11:$BI$10000=$AJ$1)*--([2]Definition!$BJ$11:$BJ$10000=K168)*--([2]Definition!$BO$11:$BO$10000)))/4</f>
        <v>0</v>
      </c>
      <c r="BH168" s="4">
        <f>SUMPRODUCT(--([2]Definition!$BL$11:$BL$10000&gt;=$V$9)*--([2]Definition!$BK$11:$BK$10000&lt;=$V$9)*--([2]Definition!$BG$11:$BG$10000=I168)*--([2]Definition!$BH$11:$BH$10000=F168)*--([2]Definition!$BI$11:$BI$10000=AJ168)*--([2]Definition!$BJ$11:$BJ$10000=K168)*--([2]Definition!$BM$11:$BM$10000))</f>
        <v>0</v>
      </c>
      <c r="BI168" s="4">
        <f>SUMPRODUCT(--([2]Definition!$BL$11:$BL$10000&gt;=$V$9)*--([2]Definition!$BK$11:$BK$10000&lt;=$V$9)*--([2]Definition!$BG$11:$BG$10000=I168)*--([2]Definition!$BH$11:$BH$10000=F168)*--([2]Definition!$BI$11:$BI$10000=AJ168)*--([2]Definition!$BJ$11:$BJ$10000=K168)*--([2]Definition!$BN$11:$BN$10000))</f>
        <v>0</v>
      </c>
      <c r="BJ168" s="4">
        <f>SUMPRODUCT(--([2]Definition!$BL$11:$BL$10000&gt;=$V$9)*--([2]Definition!$BK$11:$BK$10000&lt;=$V$9)*--([2]Definition!$BG$11:$BG$10000=I168)*--([2]Definition!$BH$11:$BH$10000=F168)*--([2]Definition!$BI$11:$BI$10000=AJ168)*--([2]Definition!$BJ$11:$BJ$10000=K168)*--([2]Definition!$BO$11:$BO$10000))</f>
        <v>0</v>
      </c>
      <c r="BK168" s="15">
        <f t="shared" si="37"/>
        <v>0</v>
      </c>
    </row>
    <row r="169" spans="38:63">
      <c r="AL169" s="4">
        <f t="shared" si="26"/>
        <v>0</v>
      </c>
      <c r="AM169" s="4">
        <f t="shared" si="27"/>
        <v>0</v>
      </c>
      <c r="AN169" s="4">
        <f t="shared" si="28"/>
        <v>0</v>
      </c>
      <c r="AO169" s="4">
        <f t="shared" si="29"/>
        <v>0</v>
      </c>
      <c r="AP169" s="4">
        <f>IF(AL169&lt;&gt;0,((AL169*$AF$1)+(AO169*$AF$1)),IF(AM169&lt;&gt;0,((AM169*$AG$1)+(AO*$AG$1)),AN169-AO169))</f>
        <v>0</v>
      </c>
      <c r="AQ169" s="4">
        <f>IF(K169=[2]Definition!$AD$11,0,($AB$1*S169)/Acc_Multiplier)</f>
        <v>0</v>
      </c>
      <c r="AR169" s="4">
        <f>IF(OR(K169=[2]Definition!$AD$11,K169=[2]Definition!$AD$12),0,($AC$1*S169)/Acc_Multiplier)</f>
        <v>0</v>
      </c>
      <c r="AS169" s="4">
        <f>IF(OR(K169=[2]Definition!$AD$11,K169=[2]Definition!$AD$12),0,($AD$1*S169)/Acc_Multiplier)</f>
        <v>0</v>
      </c>
      <c r="AT169" s="4">
        <f>IF(OR(K169=[2]Definition!$AD$11,K169=[2]Definition!$AD$12),0,($AE$1*S169)/Acc_Multiplier)</f>
        <v>0</v>
      </c>
      <c r="AU169" s="4">
        <f t="shared" si="30"/>
        <v>0</v>
      </c>
      <c r="AV169" s="4">
        <f t="shared" si="31"/>
        <v>0</v>
      </c>
      <c r="AW169" s="4">
        <f t="shared" si="32"/>
        <v>0</v>
      </c>
      <c r="AX169" s="4">
        <f t="shared" si="33"/>
        <v>0</v>
      </c>
      <c r="AY169" s="4" t="str">
        <f t="shared" si="34"/>
        <v/>
      </c>
      <c r="AZ169" s="4" t="str">
        <f t="shared" si="35"/>
        <v/>
      </c>
      <c r="BA169" s="4"/>
      <c r="BB169" s="4"/>
      <c r="BC169" s="4"/>
      <c r="BD169" s="4">
        <f t="shared" si="36"/>
        <v>0</v>
      </c>
      <c r="BE169" s="4">
        <f>(SUMPRODUCT(--([2]Definition!$BL$11:$BL$10000&gt;=$V$9)*--([2]Definition!$BK$11:$BK$10000&lt;=$V$9)*--([2]Definition!$BG$11:$BG$10000=I169)*--([2]Definition!$BH$11:$BH$10000=F169)*--([2]Definition!$BI$11:$BI$10000=$AJ$1)*--([2]Definition!$BJ$11:$BJ$10000=K169)*--([2]Definition!$BM$11:$BM$10000)))/4</f>
        <v>0</v>
      </c>
      <c r="BF169" s="4">
        <f>(SUMPRODUCT(--([2]Definition!$BL$11:$BL$10000&gt;=$V$9)*--([2]Definition!$BK$11:$BK$10000&lt;=$V$9)*--([2]Definition!$BG$11:$BG$10000=I169)*--([2]Definition!$BH$11:$BH$10000=F169)*--([2]Definition!$BI$11:$BI$10000=$AJ$1)*--([2]Definition!$BJ$11:$BJ$10000=K169)*--([2]Definition!$BN$11:$BN$10000)))/4</f>
        <v>0</v>
      </c>
      <c r="BG169" s="4">
        <f>(SUMPRODUCT(--([2]Definition!$BL$11:$BL$10000&gt;=$V$9)*--([2]Definition!$BK$11:$BK$10000&lt;=$V$9)*--([2]Definition!$BG$11:$BG$10000=I169)*--([2]Definition!$BH$11:$BH$10000=F169)*--([2]Definition!$BI$11:$BI$10000=$AJ$1)*--([2]Definition!$BJ$11:$BJ$10000=K169)*--([2]Definition!$BO$11:$BO$10000)))/4</f>
        <v>0</v>
      </c>
      <c r="BH169" s="4">
        <f>SUMPRODUCT(--([2]Definition!$BL$11:$BL$10000&gt;=$V$9)*--([2]Definition!$BK$11:$BK$10000&lt;=$V$9)*--([2]Definition!$BG$11:$BG$10000=I169)*--([2]Definition!$BH$11:$BH$10000=F169)*--([2]Definition!$BI$11:$BI$10000=AJ169)*--([2]Definition!$BJ$11:$BJ$10000=K169)*--([2]Definition!$BM$11:$BM$10000))</f>
        <v>0</v>
      </c>
      <c r="BI169" s="4">
        <f>SUMPRODUCT(--([2]Definition!$BL$11:$BL$10000&gt;=$V$9)*--([2]Definition!$BK$11:$BK$10000&lt;=$V$9)*--([2]Definition!$BG$11:$BG$10000=I169)*--([2]Definition!$BH$11:$BH$10000=F169)*--([2]Definition!$BI$11:$BI$10000=AJ169)*--([2]Definition!$BJ$11:$BJ$10000=K169)*--([2]Definition!$BN$11:$BN$10000))</f>
        <v>0</v>
      </c>
      <c r="BJ169" s="4">
        <f>SUMPRODUCT(--([2]Definition!$BL$11:$BL$10000&gt;=$V$9)*--([2]Definition!$BK$11:$BK$10000&lt;=$V$9)*--([2]Definition!$BG$11:$BG$10000=I169)*--([2]Definition!$BH$11:$BH$10000=F169)*--([2]Definition!$BI$11:$BI$10000=AJ169)*--([2]Definition!$BJ$11:$BJ$10000=K169)*--([2]Definition!$BO$11:$BO$10000))</f>
        <v>0</v>
      </c>
      <c r="BK169" s="15">
        <f t="shared" si="37"/>
        <v>0</v>
      </c>
    </row>
    <row r="170" spans="38:63">
      <c r="AL170" s="4">
        <f t="shared" si="26"/>
        <v>0</v>
      </c>
      <c r="AM170" s="4">
        <f t="shared" si="27"/>
        <v>0</v>
      </c>
      <c r="AN170" s="4">
        <f t="shared" si="28"/>
        <v>0</v>
      </c>
      <c r="AO170" s="4">
        <f t="shared" si="29"/>
        <v>0</v>
      </c>
      <c r="AP170" s="4">
        <f>IF(AL170&lt;&gt;0,((AL170*$AF$1)+(AO170*$AF$1)),IF(AM170&lt;&gt;0,((AM170*$AG$1)+(AO*$AG$1)),AN170-AO170))</f>
        <v>0</v>
      </c>
      <c r="AQ170" s="4">
        <f>IF(K170=[2]Definition!$AD$11,0,($AB$1*S170)/Acc_Multiplier)</f>
        <v>0</v>
      </c>
      <c r="AR170" s="4">
        <f>IF(OR(K170=[2]Definition!$AD$11,K170=[2]Definition!$AD$12),0,($AC$1*S170)/Acc_Multiplier)</f>
        <v>0</v>
      </c>
      <c r="AS170" s="4">
        <f>IF(OR(K170=[2]Definition!$AD$11,K170=[2]Definition!$AD$12),0,($AD$1*S170)/Acc_Multiplier)</f>
        <v>0</v>
      </c>
      <c r="AT170" s="4">
        <f>IF(OR(K170=[2]Definition!$AD$11,K170=[2]Definition!$AD$12),0,($AE$1*S170)/Acc_Multiplier)</f>
        <v>0</v>
      </c>
      <c r="AU170" s="4">
        <f t="shared" si="30"/>
        <v>0</v>
      </c>
      <c r="AV170" s="4">
        <f t="shared" si="31"/>
        <v>0</v>
      </c>
      <c r="AW170" s="4">
        <f t="shared" si="32"/>
        <v>0</v>
      </c>
      <c r="AX170" s="4">
        <f t="shared" si="33"/>
        <v>0</v>
      </c>
      <c r="AY170" s="4" t="str">
        <f t="shared" si="34"/>
        <v/>
      </c>
      <c r="AZ170" s="4" t="str">
        <f t="shared" si="35"/>
        <v/>
      </c>
      <c r="BA170" s="4"/>
      <c r="BB170" s="4"/>
      <c r="BC170" s="4"/>
      <c r="BD170" s="4">
        <f t="shared" si="36"/>
        <v>0</v>
      </c>
      <c r="BE170" s="4">
        <f>(SUMPRODUCT(--([2]Definition!$BL$11:$BL$10000&gt;=$V$9)*--([2]Definition!$BK$11:$BK$10000&lt;=$V$9)*--([2]Definition!$BG$11:$BG$10000=I170)*--([2]Definition!$BH$11:$BH$10000=F170)*--([2]Definition!$BI$11:$BI$10000=$AJ$1)*--([2]Definition!$BJ$11:$BJ$10000=K170)*--([2]Definition!$BM$11:$BM$10000)))/4</f>
        <v>0</v>
      </c>
      <c r="BF170" s="4">
        <f>(SUMPRODUCT(--([2]Definition!$BL$11:$BL$10000&gt;=$V$9)*--([2]Definition!$BK$11:$BK$10000&lt;=$V$9)*--([2]Definition!$BG$11:$BG$10000=I170)*--([2]Definition!$BH$11:$BH$10000=F170)*--([2]Definition!$BI$11:$BI$10000=$AJ$1)*--([2]Definition!$BJ$11:$BJ$10000=K170)*--([2]Definition!$BN$11:$BN$10000)))/4</f>
        <v>0</v>
      </c>
      <c r="BG170" s="4">
        <f>(SUMPRODUCT(--([2]Definition!$BL$11:$BL$10000&gt;=$V$9)*--([2]Definition!$BK$11:$BK$10000&lt;=$V$9)*--([2]Definition!$BG$11:$BG$10000=I170)*--([2]Definition!$BH$11:$BH$10000=F170)*--([2]Definition!$BI$11:$BI$10000=$AJ$1)*--([2]Definition!$BJ$11:$BJ$10000=K170)*--([2]Definition!$BO$11:$BO$10000)))/4</f>
        <v>0</v>
      </c>
      <c r="BH170" s="4">
        <f>SUMPRODUCT(--([2]Definition!$BL$11:$BL$10000&gt;=$V$9)*--([2]Definition!$BK$11:$BK$10000&lt;=$V$9)*--([2]Definition!$BG$11:$BG$10000=I170)*--([2]Definition!$BH$11:$BH$10000=F170)*--([2]Definition!$BI$11:$BI$10000=AJ170)*--([2]Definition!$BJ$11:$BJ$10000=K170)*--([2]Definition!$BM$11:$BM$10000))</f>
        <v>0</v>
      </c>
      <c r="BI170" s="4">
        <f>SUMPRODUCT(--([2]Definition!$BL$11:$BL$10000&gt;=$V$9)*--([2]Definition!$BK$11:$BK$10000&lt;=$V$9)*--([2]Definition!$BG$11:$BG$10000=I170)*--([2]Definition!$BH$11:$BH$10000=F170)*--([2]Definition!$BI$11:$BI$10000=AJ170)*--([2]Definition!$BJ$11:$BJ$10000=K170)*--([2]Definition!$BN$11:$BN$10000))</f>
        <v>0</v>
      </c>
      <c r="BJ170" s="4">
        <f>SUMPRODUCT(--([2]Definition!$BL$11:$BL$10000&gt;=$V$9)*--([2]Definition!$BK$11:$BK$10000&lt;=$V$9)*--([2]Definition!$BG$11:$BG$10000=I170)*--([2]Definition!$BH$11:$BH$10000=F170)*--([2]Definition!$BI$11:$BI$10000=AJ170)*--([2]Definition!$BJ$11:$BJ$10000=K170)*--([2]Definition!$BO$11:$BO$10000))</f>
        <v>0</v>
      </c>
      <c r="BK170" s="15">
        <f t="shared" si="37"/>
        <v>0</v>
      </c>
    </row>
    <row r="171" spans="38:63">
      <c r="AL171" s="4">
        <f t="shared" si="26"/>
        <v>0</v>
      </c>
      <c r="AM171" s="4">
        <f t="shared" si="27"/>
        <v>0</v>
      </c>
      <c r="AN171" s="4">
        <f t="shared" si="28"/>
        <v>0</v>
      </c>
      <c r="AO171" s="4">
        <f t="shared" si="29"/>
        <v>0</v>
      </c>
      <c r="AP171" s="4">
        <f>IF(AL171&lt;&gt;0,((AL171*$AF$1)+(AO171*$AF$1)),IF(AM171&lt;&gt;0,((AM171*$AG$1)+(AO*$AG$1)),AN171-AO171))</f>
        <v>0</v>
      </c>
      <c r="AQ171" s="4">
        <f>IF(K171=[2]Definition!$AD$11,0,($AB$1*S171)/Acc_Multiplier)</f>
        <v>0</v>
      </c>
      <c r="AR171" s="4">
        <f>IF(OR(K171=[2]Definition!$AD$11,K171=[2]Definition!$AD$12),0,($AC$1*S171)/Acc_Multiplier)</f>
        <v>0</v>
      </c>
      <c r="AS171" s="4">
        <f>IF(OR(K171=[2]Definition!$AD$11,K171=[2]Definition!$AD$12),0,($AD$1*S171)/Acc_Multiplier)</f>
        <v>0</v>
      </c>
      <c r="AT171" s="4">
        <f>IF(OR(K171=[2]Definition!$AD$11,K171=[2]Definition!$AD$12),0,($AE$1*S171)/Acc_Multiplier)</f>
        <v>0</v>
      </c>
      <c r="AU171" s="4">
        <f t="shared" ref="AU171:AU200" si="38">(AP171/Acc_Multiplier)-(AQ171+AR171+AS171+AT171)</f>
        <v>0</v>
      </c>
      <c r="AV171" s="4">
        <f t="shared" si="31"/>
        <v>0</v>
      </c>
      <c r="AW171" s="4">
        <f t="shared" si="32"/>
        <v>0</v>
      </c>
      <c r="AX171" s="4">
        <f t="shared" si="33"/>
        <v>0</v>
      </c>
      <c r="AY171" s="4" t="str">
        <f t="shared" si="34"/>
        <v/>
      </c>
      <c r="AZ171" s="4" t="str">
        <f t="shared" si="35"/>
        <v/>
      </c>
      <c r="BA171" s="4"/>
      <c r="BB171" s="4"/>
      <c r="BC171" s="4"/>
      <c r="BD171" s="4">
        <f t="shared" si="36"/>
        <v>0</v>
      </c>
      <c r="BE171" s="4">
        <f>(SUMPRODUCT(--([2]Definition!$BL$11:$BL$10000&gt;=$V$9)*--([2]Definition!$BK$11:$BK$10000&lt;=$V$9)*--([2]Definition!$BG$11:$BG$10000=I171)*--([2]Definition!$BH$11:$BH$10000=F171)*--([2]Definition!$BI$11:$BI$10000=$AJ$1)*--([2]Definition!$BJ$11:$BJ$10000=K171)*--([2]Definition!$BM$11:$BM$10000)))/4</f>
        <v>0</v>
      </c>
      <c r="BF171" s="4">
        <f>(SUMPRODUCT(--([2]Definition!$BL$11:$BL$10000&gt;=$V$9)*--([2]Definition!$BK$11:$BK$10000&lt;=$V$9)*--([2]Definition!$BG$11:$BG$10000=I171)*--([2]Definition!$BH$11:$BH$10000=F171)*--([2]Definition!$BI$11:$BI$10000=$AJ$1)*--([2]Definition!$BJ$11:$BJ$10000=K171)*--([2]Definition!$BN$11:$BN$10000)))/4</f>
        <v>0</v>
      </c>
      <c r="BG171" s="4">
        <f>(SUMPRODUCT(--([2]Definition!$BL$11:$BL$10000&gt;=$V$9)*--([2]Definition!$BK$11:$BK$10000&lt;=$V$9)*--([2]Definition!$BG$11:$BG$10000=I171)*--([2]Definition!$BH$11:$BH$10000=F171)*--([2]Definition!$BI$11:$BI$10000=$AJ$1)*--([2]Definition!$BJ$11:$BJ$10000=K171)*--([2]Definition!$BO$11:$BO$10000)))/4</f>
        <v>0</v>
      </c>
      <c r="BH171" s="4">
        <f>SUMPRODUCT(--([2]Definition!$BL$11:$BL$10000&gt;=$V$9)*--([2]Definition!$BK$11:$BK$10000&lt;=$V$9)*--([2]Definition!$BG$11:$BG$10000=I171)*--([2]Definition!$BH$11:$BH$10000=F171)*--([2]Definition!$BI$11:$BI$10000=AJ171)*--([2]Definition!$BJ$11:$BJ$10000=K171)*--([2]Definition!$BM$11:$BM$10000))</f>
        <v>0</v>
      </c>
      <c r="BI171" s="4">
        <f>SUMPRODUCT(--([2]Definition!$BL$11:$BL$10000&gt;=$V$9)*--([2]Definition!$BK$11:$BK$10000&lt;=$V$9)*--([2]Definition!$BG$11:$BG$10000=I171)*--([2]Definition!$BH$11:$BH$10000=F171)*--([2]Definition!$BI$11:$BI$10000=AJ171)*--([2]Definition!$BJ$11:$BJ$10000=K171)*--([2]Definition!$BN$11:$BN$10000))</f>
        <v>0</v>
      </c>
      <c r="BJ171" s="4">
        <f>SUMPRODUCT(--([2]Definition!$BL$11:$BL$10000&gt;=$V$9)*--([2]Definition!$BK$11:$BK$10000&lt;=$V$9)*--([2]Definition!$BG$11:$BG$10000=I171)*--([2]Definition!$BH$11:$BH$10000=F171)*--([2]Definition!$BI$11:$BI$10000=AJ171)*--([2]Definition!$BJ$11:$BJ$10000=K171)*--([2]Definition!$BO$11:$BO$10000))</f>
        <v>0</v>
      </c>
      <c r="BK171" s="15">
        <f t="shared" si="37"/>
        <v>0</v>
      </c>
    </row>
    <row r="172" spans="38:63">
      <c r="AL172" s="4">
        <f t="shared" si="26"/>
        <v>0</v>
      </c>
      <c r="AM172" s="4">
        <f t="shared" si="27"/>
        <v>0</v>
      </c>
      <c r="AN172" s="4">
        <f t="shared" si="28"/>
        <v>0</v>
      </c>
      <c r="AO172" s="4">
        <f t="shared" si="29"/>
        <v>0</v>
      </c>
      <c r="AP172" s="4">
        <f>IF(AL172&lt;&gt;0,((AL172*$AF$1)+(AO172*$AF$1)),IF(AM172&lt;&gt;0,((AM172*$AG$1)+(AO*$AG$1)),AN172-AO172))</f>
        <v>0</v>
      </c>
      <c r="AQ172" s="4">
        <f>IF(K172=[2]Definition!$AD$11,0,($AB$1*S172)/Acc_Multiplier)</f>
        <v>0</v>
      </c>
      <c r="AR172" s="4">
        <f>IF(OR(K172=[2]Definition!$AD$11,K172=[2]Definition!$AD$12),0,($AC$1*S172)/Acc_Multiplier)</f>
        <v>0</v>
      </c>
      <c r="AS172" s="4">
        <f>IF(OR(K172=[2]Definition!$AD$11,K172=[2]Definition!$AD$12),0,($AD$1*S172)/Acc_Multiplier)</f>
        <v>0</v>
      </c>
      <c r="AT172" s="4">
        <f>IF(OR(K172=[2]Definition!$AD$11,K172=[2]Definition!$AD$12),0,($AE$1*S172)/Acc_Multiplier)</f>
        <v>0</v>
      </c>
      <c r="AU172" s="4">
        <f t="shared" si="38"/>
        <v>0</v>
      </c>
      <c r="AV172" s="4">
        <f t="shared" si="31"/>
        <v>0</v>
      </c>
      <c r="AW172" s="4">
        <f t="shared" si="32"/>
        <v>0</v>
      </c>
      <c r="AX172" s="4">
        <f t="shared" si="33"/>
        <v>0</v>
      </c>
      <c r="AY172" s="4" t="str">
        <f t="shared" si="34"/>
        <v/>
      </c>
      <c r="AZ172" s="4" t="str">
        <f t="shared" si="35"/>
        <v/>
      </c>
      <c r="BA172" s="4"/>
      <c r="BB172" s="4"/>
      <c r="BC172" s="4"/>
      <c r="BD172" s="4">
        <f t="shared" si="36"/>
        <v>0</v>
      </c>
      <c r="BE172" s="4">
        <f>(SUMPRODUCT(--([2]Definition!$BL$11:$BL$10000&gt;=$V$9)*--([2]Definition!$BK$11:$BK$10000&lt;=$V$9)*--([2]Definition!$BG$11:$BG$10000=I172)*--([2]Definition!$BH$11:$BH$10000=F172)*--([2]Definition!$BI$11:$BI$10000=$AJ$1)*--([2]Definition!$BJ$11:$BJ$10000=K172)*--([2]Definition!$BM$11:$BM$10000)))/4</f>
        <v>0</v>
      </c>
      <c r="BF172" s="4">
        <f>(SUMPRODUCT(--([2]Definition!$BL$11:$BL$10000&gt;=$V$9)*--([2]Definition!$BK$11:$BK$10000&lt;=$V$9)*--([2]Definition!$BG$11:$BG$10000=I172)*--([2]Definition!$BH$11:$BH$10000=F172)*--([2]Definition!$BI$11:$BI$10000=$AJ$1)*--([2]Definition!$BJ$11:$BJ$10000=K172)*--([2]Definition!$BN$11:$BN$10000)))/4</f>
        <v>0</v>
      </c>
      <c r="BG172" s="4">
        <f>(SUMPRODUCT(--([2]Definition!$BL$11:$BL$10000&gt;=$V$9)*--([2]Definition!$BK$11:$BK$10000&lt;=$V$9)*--([2]Definition!$BG$11:$BG$10000=I172)*--([2]Definition!$BH$11:$BH$10000=F172)*--([2]Definition!$BI$11:$BI$10000=$AJ$1)*--([2]Definition!$BJ$11:$BJ$10000=K172)*--([2]Definition!$BO$11:$BO$10000)))/4</f>
        <v>0</v>
      </c>
      <c r="BH172" s="4">
        <f>SUMPRODUCT(--([2]Definition!$BL$11:$BL$10000&gt;=$V$9)*--([2]Definition!$BK$11:$BK$10000&lt;=$V$9)*--([2]Definition!$BG$11:$BG$10000=I172)*--([2]Definition!$BH$11:$BH$10000=F172)*--([2]Definition!$BI$11:$BI$10000=AJ172)*--([2]Definition!$BJ$11:$BJ$10000=K172)*--([2]Definition!$BM$11:$BM$10000))</f>
        <v>0</v>
      </c>
      <c r="BI172" s="4">
        <f>SUMPRODUCT(--([2]Definition!$BL$11:$BL$10000&gt;=$V$9)*--([2]Definition!$BK$11:$BK$10000&lt;=$V$9)*--([2]Definition!$BG$11:$BG$10000=I172)*--([2]Definition!$BH$11:$BH$10000=F172)*--([2]Definition!$BI$11:$BI$10000=AJ172)*--([2]Definition!$BJ$11:$BJ$10000=K172)*--([2]Definition!$BN$11:$BN$10000))</f>
        <v>0</v>
      </c>
      <c r="BJ172" s="4">
        <f>SUMPRODUCT(--([2]Definition!$BL$11:$BL$10000&gt;=$V$9)*--([2]Definition!$BK$11:$BK$10000&lt;=$V$9)*--([2]Definition!$BG$11:$BG$10000=I172)*--([2]Definition!$BH$11:$BH$10000=F172)*--([2]Definition!$BI$11:$BI$10000=AJ172)*--([2]Definition!$BJ$11:$BJ$10000=K172)*--([2]Definition!$BO$11:$BO$10000))</f>
        <v>0</v>
      </c>
      <c r="BK172" s="15">
        <f t="shared" si="37"/>
        <v>0</v>
      </c>
    </row>
    <row r="173" spans="38:63">
      <c r="AL173" s="4">
        <f t="shared" si="26"/>
        <v>0</v>
      </c>
      <c r="AM173" s="4">
        <f t="shared" si="27"/>
        <v>0</v>
      </c>
      <c r="AN173" s="4">
        <f t="shared" si="28"/>
        <v>0</v>
      </c>
      <c r="AO173" s="4">
        <f t="shared" si="29"/>
        <v>0</v>
      </c>
      <c r="AP173" s="4">
        <f>IF(AL173&lt;&gt;0,((AL173*$AF$1)+(AO173*$AF$1)),IF(AM173&lt;&gt;0,((AM173*$AG$1)+(AO*$AG$1)),AN173-AO173))</f>
        <v>0</v>
      </c>
      <c r="AQ173" s="4">
        <f>IF(K173=[2]Definition!$AD$11,0,($AB$1*S173)/Acc_Multiplier)</f>
        <v>0</v>
      </c>
      <c r="AR173" s="4">
        <f>IF(OR(K173=[2]Definition!$AD$11,K173=[2]Definition!$AD$12),0,($AC$1*S173)/Acc_Multiplier)</f>
        <v>0</v>
      </c>
      <c r="AS173" s="4">
        <f>IF(OR(K173=[2]Definition!$AD$11,K173=[2]Definition!$AD$12),0,($AD$1*S173)/Acc_Multiplier)</f>
        <v>0</v>
      </c>
      <c r="AT173" s="4">
        <f>IF(OR(K173=[2]Definition!$AD$11,K173=[2]Definition!$AD$12),0,($AE$1*S173)/Acc_Multiplier)</f>
        <v>0</v>
      </c>
      <c r="AU173" s="4">
        <f t="shared" si="38"/>
        <v>0</v>
      </c>
      <c r="AV173" s="4">
        <f t="shared" si="31"/>
        <v>0</v>
      </c>
      <c r="AW173" s="4">
        <f t="shared" si="32"/>
        <v>0</v>
      </c>
      <c r="AX173" s="4">
        <f t="shared" si="33"/>
        <v>0</v>
      </c>
      <c r="AY173" s="4" t="str">
        <f t="shared" si="34"/>
        <v/>
      </c>
      <c r="AZ173" s="4" t="str">
        <f t="shared" si="35"/>
        <v/>
      </c>
      <c r="BA173" s="4"/>
      <c r="BB173" s="4"/>
      <c r="BC173" s="4"/>
      <c r="BD173" s="4">
        <f t="shared" si="36"/>
        <v>0</v>
      </c>
      <c r="BE173" s="4">
        <f>(SUMPRODUCT(--([2]Definition!$BL$11:$BL$10000&gt;=$V$9)*--([2]Definition!$BK$11:$BK$10000&lt;=$V$9)*--([2]Definition!$BG$11:$BG$10000=I173)*--([2]Definition!$BH$11:$BH$10000=F173)*--([2]Definition!$BI$11:$BI$10000=$AJ$1)*--([2]Definition!$BJ$11:$BJ$10000=K173)*--([2]Definition!$BM$11:$BM$10000)))/4</f>
        <v>0</v>
      </c>
      <c r="BF173" s="4">
        <f>(SUMPRODUCT(--([2]Definition!$BL$11:$BL$10000&gt;=$V$9)*--([2]Definition!$BK$11:$BK$10000&lt;=$V$9)*--([2]Definition!$BG$11:$BG$10000=I173)*--([2]Definition!$BH$11:$BH$10000=F173)*--([2]Definition!$BI$11:$BI$10000=$AJ$1)*--([2]Definition!$BJ$11:$BJ$10000=K173)*--([2]Definition!$BN$11:$BN$10000)))/4</f>
        <v>0</v>
      </c>
      <c r="BG173" s="4">
        <f>(SUMPRODUCT(--([2]Definition!$BL$11:$BL$10000&gt;=$V$9)*--([2]Definition!$BK$11:$BK$10000&lt;=$V$9)*--([2]Definition!$BG$11:$BG$10000=I173)*--([2]Definition!$BH$11:$BH$10000=F173)*--([2]Definition!$BI$11:$BI$10000=$AJ$1)*--([2]Definition!$BJ$11:$BJ$10000=K173)*--([2]Definition!$BO$11:$BO$10000)))/4</f>
        <v>0</v>
      </c>
      <c r="BH173" s="4">
        <f>SUMPRODUCT(--([2]Definition!$BL$11:$BL$10000&gt;=$V$9)*--([2]Definition!$BK$11:$BK$10000&lt;=$V$9)*--([2]Definition!$BG$11:$BG$10000=I173)*--([2]Definition!$BH$11:$BH$10000=F173)*--([2]Definition!$BI$11:$BI$10000=AJ173)*--([2]Definition!$BJ$11:$BJ$10000=K173)*--([2]Definition!$BM$11:$BM$10000))</f>
        <v>0</v>
      </c>
      <c r="BI173" s="4">
        <f>SUMPRODUCT(--([2]Definition!$BL$11:$BL$10000&gt;=$V$9)*--([2]Definition!$BK$11:$BK$10000&lt;=$V$9)*--([2]Definition!$BG$11:$BG$10000=I173)*--([2]Definition!$BH$11:$BH$10000=F173)*--([2]Definition!$BI$11:$BI$10000=AJ173)*--([2]Definition!$BJ$11:$BJ$10000=K173)*--([2]Definition!$BN$11:$BN$10000))</f>
        <v>0</v>
      </c>
      <c r="BJ173" s="4">
        <f>SUMPRODUCT(--([2]Definition!$BL$11:$BL$10000&gt;=$V$9)*--([2]Definition!$BK$11:$BK$10000&lt;=$V$9)*--([2]Definition!$BG$11:$BG$10000=I173)*--([2]Definition!$BH$11:$BH$10000=F173)*--([2]Definition!$BI$11:$BI$10000=AJ173)*--([2]Definition!$BJ$11:$BJ$10000=K173)*--([2]Definition!$BO$11:$BO$10000))</f>
        <v>0</v>
      </c>
      <c r="BK173" s="15">
        <f t="shared" si="37"/>
        <v>0</v>
      </c>
    </row>
    <row r="174" spans="38:63">
      <c r="AL174" s="4">
        <f t="shared" si="26"/>
        <v>0</v>
      </c>
      <c r="AM174" s="4">
        <f t="shared" si="27"/>
        <v>0</v>
      </c>
      <c r="AN174" s="4">
        <f t="shared" si="28"/>
        <v>0</v>
      </c>
      <c r="AO174" s="4">
        <f t="shared" si="29"/>
        <v>0</v>
      </c>
      <c r="AP174" s="4">
        <f>IF(AL174&lt;&gt;0,((AL174*$AF$1)+(AO174*$AF$1)),IF(AM174&lt;&gt;0,((AM174*$AG$1)+(AO*$AG$1)),AN174-AO174))</f>
        <v>0</v>
      </c>
      <c r="AQ174" s="4">
        <f>IF(K174=[2]Definition!$AD$11,0,($AB$1*S174)/Acc_Multiplier)</f>
        <v>0</v>
      </c>
      <c r="AR174" s="4">
        <f>IF(OR(K174=[2]Definition!$AD$11,K174=[2]Definition!$AD$12),0,($AC$1*S174)/Acc_Multiplier)</f>
        <v>0</v>
      </c>
      <c r="AS174" s="4">
        <f>IF(OR(K174=[2]Definition!$AD$11,K174=[2]Definition!$AD$12),0,($AD$1*S174)/Acc_Multiplier)</f>
        <v>0</v>
      </c>
      <c r="AT174" s="4">
        <f>IF(OR(K174=[2]Definition!$AD$11,K174=[2]Definition!$AD$12),0,($AE$1*S174)/Acc_Multiplier)</f>
        <v>0</v>
      </c>
      <c r="AU174" s="4">
        <f t="shared" si="38"/>
        <v>0</v>
      </c>
      <c r="AV174" s="4">
        <f t="shared" si="31"/>
        <v>0</v>
      </c>
      <c r="AW174" s="4">
        <f t="shared" si="32"/>
        <v>0</v>
      </c>
      <c r="AX174" s="4">
        <f t="shared" si="33"/>
        <v>0</v>
      </c>
      <c r="AY174" s="4" t="str">
        <f t="shared" si="34"/>
        <v/>
      </c>
      <c r="AZ174" s="4" t="str">
        <f t="shared" si="35"/>
        <v/>
      </c>
      <c r="BA174" s="4"/>
      <c r="BB174" s="4"/>
      <c r="BC174" s="4"/>
      <c r="BD174" s="4">
        <f t="shared" si="36"/>
        <v>0</v>
      </c>
      <c r="BE174" s="4">
        <f>(SUMPRODUCT(--([2]Definition!$BL$11:$BL$10000&gt;=$V$9)*--([2]Definition!$BK$11:$BK$10000&lt;=$V$9)*--([2]Definition!$BG$11:$BG$10000=I174)*--([2]Definition!$BH$11:$BH$10000=F174)*--([2]Definition!$BI$11:$BI$10000=$AJ$1)*--([2]Definition!$BJ$11:$BJ$10000=K174)*--([2]Definition!$BM$11:$BM$10000)))/4</f>
        <v>0</v>
      </c>
      <c r="BF174" s="4">
        <f>(SUMPRODUCT(--([2]Definition!$BL$11:$BL$10000&gt;=$V$9)*--([2]Definition!$BK$11:$BK$10000&lt;=$V$9)*--([2]Definition!$BG$11:$BG$10000=I174)*--([2]Definition!$BH$11:$BH$10000=F174)*--([2]Definition!$BI$11:$BI$10000=$AJ$1)*--([2]Definition!$BJ$11:$BJ$10000=K174)*--([2]Definition!$BN$11:$BN$10000)))/4</f>
        <v>0</v>
      </c>
      <c r="BG174" s="4">
        <f>(SUMPRODUCT(--([2]Definition!$BL$11:$BL$10000&gt;=$V$9)*--([2]Definition!$BK$11:$BK$10000&lt;=$V$9)*--([2]Definition!$BG$11:$BG$10000=I174)*--([2]Definition!$BH$11:$BH$10000=F174)*--([2]Definition!$BI$11:$BI$10000=$AJ$1)*--([2]Definition!$BJ$11:$BJ$10000=K174)*--([2]Definition!$BO$11:$BO$10000)))/4</f>
        <v>0</v>
      </c>
      <c r="BH174" s="4">
        <f>SUMPRODUCT(--([2]Definition!$BL$11:$BL$10000&gt;=$V$9)*--([2]Definition!$BK$11:$BK$10000&lt;=$V$9)*--([2]Definition!$BG$11:$BG$10000=I174)*--([2]Definition!$BH$11:$BH$10000=F174)*--([2]Definition!$BI$11:$BI$10000=AJ174)*--([2]Definition!$BJ$11:$BJ$10000=K174)*--([2]Definition!$BM$11:$BM$10000))</f>
        <v>0</v>
      </c>
      <c r="BI174" s="4">
        <f>SUMPRODUCT(--([2]Definition!$BL$11:$BL$10000&gt;=$V$9)*--([2]Definition!$BK$11:$BK$10000&lt;=$V$9)*--([2]Definition!$BG$11:$BG$10000=I174)*--([2]Definition!$BH$11:$BH$10000=F174)*--([2]Definition!$BI$11:$BI$10000=AJ174)*--([2]Definition!$BJ$11:$BJ$10000=K174)*--([2]Definition!$BN$11:$BN$10000))</f>
        <v>0</v>
      </c>
      <c r="BJ174" s="4">
        <f>SUMPRODUCT(--([2]Definition!$BL$11:$BL$10000&gt;=$V$9)*--([2]Definition!$BK$11:$BK$10000&lt;=$V$9)*--([2]Definition!$BG$11:$BG$10000=I174)*--([2]Definition!$BH$11:$BH$10000=F174)*--([2]Definition!$BI$11:$BI$10000=AJ174)*--([2]Definition!$BJ$11:$BJ$10000=K174)*--([2]Definition!$BO$11:$BO$10000))</f>
        <v>0</v>
      </c>
      <c r="BK174" s="15">
        <f t="shared" si="37"/>
        <v>0</v>
      </c>
    </row>
    <row r="175" spans="38:63">
      <c r="AL175" s="4">
        <f t="shared" si="26"/>
        <v>0</v>
      </c>
      <c r="AM175" s="4">
        <f t="shared" si="27"/>
        <v>0</v>
      </c>
      <c r="AN175" s="4">
        <f t="shared" si="28"/>
        <v>0</v>
      </c>
      <c r="AO175" s="4">
        <f t="shared" si="29"/>
        <v>0</v>
      </c>
      <c r="AP175" s="4">
        <f>IF(AL175&lt;&gt;0,((AL175*$AF$1)+(AO175*$AF$1)),IF(AM175&lt;&gt;0,((AM175*$AG$1)+(AO*$AG$1)),AN175-AO175))</f>
        <v>0</v>
      </c>
      <c r="AQ175" s="4">
        <f>IF(K175=[2]Definition!$AD$11,0,($AB$1*S175)/Acc_Multiplier)</f>
        <v>0</v>
      </c>
      <c r="AR175" s="4">
        <f>IF(OR(K175=[2]Definition!$AD$11,K175=[2]Definition!$AD$12),0,($AC$1*S175)/Acc_Multiplier)</f>
        <v>0</v>
      </c>
      <c r="AS175" s="4">
        <f>IF(OR(K175=[2]Definition!$AD$11,K175=[2]Definition!$AD$12),0,($AD$1*S175)/Acc_Multiplier)</f>
        <v>0</v>
      </c>
      <c r="AT175" s="4">
        <f>IF(OR(K175=[2]Definition!$AD$11,K175=[2]Definition!$AD$12),0,($AE$1*S175)/Acc_Multiplier)</f>
        <v>0</v>
      </c>
      <c r="AU175" s="4">
        <f t="shared" si="38"/>
        <v>0</v>
      </c>
      <c r="AV175" s="4">
        <f t="shared" si="31"/>
        <v>0</v>
      </c>
      <c r="AW175" s="4">
        <f t="shared" si="32"/>
        <v>0</v>
      </c>
      <c r="AX175" s="4">
        <f t="shared" si="33"/>
        <v>0</v>
      </c>
      <c r="AY175" s="4" t="str">
        <f t="shared" si="34"/>
        <v/>
      </c>
      <c r="AZ175" s="4" t="str">
        <f t="shared" si="35"/>
        <v/>
      </c>
      <c r="BA175" s="4"/>
      <c r="BB175" s="4"/>
      <c r="BC175" s="4"/>
      <c r="BD175" s="4">
        <f t="shared" si="36"/>
        <v>0</v>
      </c>
      <c r="BE175" s="4">
        <f>(SUMPRODUCT(--([2]Definition!$BL$11:$BL$10000&gt;=$V$9)*--([2]Definition!$BK$11:$BK$10000&lt;=$V$9)*--([2]Definition!$BG$11:$BG$10000=I175)*--([2]Definition!$BH$11:$BH$10000=F175)*--([2]Definition!$BI$11:$BI$10000=$AJ$1)*--([2]Definition!$BJ$11:$BJ$10000=K175)*--([2]Definition!$BM$11:$BM$10000)))/4</f>
        <v>0</v>
      </c>
      <c r="BF175" s="4">
        <f>(SUMPRODUCT(--([2]Definition!$BL$11:$BL$10000&gt;=$V$9)*--([2]Definition!$BK$11:$BK$10000&lt;=$V$9)*--([2]Definition!$BG$11:$BG$10000=I175)*--([2]Definition!$BH$11:$BH$10000=F175)*--([2]Definition!$BI$11:$BI$10000=$AJ$1)*--([2]Definition!$BJ$11:$BJ$10000=K175)*--([2]Definition!$BN$11:$BN$10000)))/4</f>
        <v>0</v>
      </c>
      <c r="BG175" s="4">
        <f>(SUMPRODUCT(--([2]Definition!$BL$11:$BL$10000&gt;=$V$9)*--([2]Definition!$BK$11:$BK$10000&lt;=$V$9)*--([2]Definition!$BG$11:$BG$10000=I175)*--([2]Definition!$BH$11:$BH$10000=F175)*--([2]Definition!$BI$11:$BI$10000=$AJ$1)*--([2]Definition!$BJ$11:$BJ$10000=K175)*--([2]Definition!$BO$11:$BO$10000)))/4</f>
        <v>0</v>
      </c>
      <c r="BH175" s="4">
        <f>SUMPRODUCT(--([2]Definition!$BL$11:$BL$10000&gt;=$V$9)*--([2]Definition!$BK$11:$BK$10000&lt;=$V$9)*--([2]Definition!$BG$11:$BG$10000=I175)*--([2]Definition!$BH$11:$BH$10000=F175)*--([2]Definition!$BI$11:$BI$10000=AJ175)*--([2]Definition!$BJ$11:$BJ$10000=K175)*--([2]Definition!$BM$11:$BM$10000))</f>
        <v>0</v>
      </c>
      <c r="BI175" s="4">
        <f>SUMPRODUCT(--([2]Definition!$BL$11:$BL$10000&gt;=$V$9)*--([2]Definition!$BK$11:$BK$10000&lt;=$V$9)*--([2]Definition!$BG$11:$BG$10000=I175)*--([2]Definition!$BH$11:$BH$10000=F175)*--([2]Definition!$BI$11:$BI$10000=AJ175)*--([2]Definition!$BJ$11:$BJ$10000=K175)*--([2]Definition!$BN$11:$BN$10000))</f>
        <v>0</v>
      </c>
      <c r="BJ175" s="4">
        <f>SUMPRODUCT(--([2]Definition!$BL$11:$BL$10000&gt;=$V$9)*--([2]Definition!$BK$11:$BK$10000&lt;=$V$9)*--([2]Definition!$BG$11:$BG$10000=I175)*--([2]Definition!$BH$11:$BH$10000=F175)*--([2]Definition!$BI$11:$BI$10000=AJ175)*--([2]Definition!$BJ$11:$BJ$10000=K175)*--([2]Definition!$BO$11:$BO$10000))</f>
        <v>0</v>
      </c>
      <c r="BK175" s="15">
        <f t="shared" si="37"/>
        <v>0</v>
      </c>
    </row>
    <row r="176" spans="38:63">
      <c r="AL176" s="4">
        <f t="shared" si="26"/>
        <v>0</v>
      </c>
      <c r="AM176" s="4">
        <f t="shared" si="27"/>
        <v>0</v>
      </c>
      <c r="AN176" s="4">
        <f t="shared" si="28"/>
        <v>0</v>
      </c>
      <c r="AO176" s="4">
        <f t="shared" si="29"/>
        <v>0</v>
      </c>
      <c r="AP176" s="4">
        <f>IF(AL176&lt;&gt;0,((AL176*$AF$1)+(AO176*$AF$1)),IF(AM176&lt;&gt;0,((AM176*$AG$1)+(AO*$AG$1)),AN176-AO176))</f>
        <v>0</v>
      </c>
      <c r="AQ176" s="4">
        <f>IF(K176=[2]Definition!$AD$11,0,($AB$1*S176)/Acc_Multiplier)</f>
        <v>0</v>
      </c>
      <c r="AR176" s="4">
        <f>IF(OR(K176=[2]Definition!$AD$11,K176=[2]Definition!$AD$12),0,($AC$1*S176)/Acc_Multiplier)</f>
        <v>0</v>
      </c>
      <c r="AS176" s="4">
        <f>IF(OR(K176=[2]Definition!$AD$11,K176=[2]Definition!$AD$12),0,($AD$1*S176)/Acc_Multiplier)</f>
        <v>0</v>
      </c>
      <c r="AT176" s="4">
        <f>IF(OR(K176=[2]Definition!$AD$11,K176=[2]Definition!$AD$12),0,($AE$1*S176)/Acc_Multiplier)</f>
        <v>0</v>
      </c>
      <c r="AU176" s="4">
        <f t="shared" si="38"/>
        <v>0</v>
      </c>
      <c r="AV176" s="4">
        <f t="shared" si="31"/>
        <v>0</v>
      </c>
      <c r="AW176" s="4">
        <f t="shared" si="32"/>
        <v>0</v>
      </c>
      <c r="AX176" s="4">
        <f t="shared" si="33"/>
        <v>0</v>
      </c>
      <c r="AY176" s="4" t="str">
        <f t="shared" si="34"/>
        <v/>
      </c>
      <c r="AZ176" s="4" t="str">
        <f t="shared" si="35"/>
        <v/>
      </c>
      <c r="BA176" s="4"/>
      <c r="BB176" s="4"/>
      <c r="BC176" s="4"/>
      <c r="BD176" s="4">
        <f t="shared" si="36"/>
        <v>0</v>
      </c>
      <c r="BE176" s="4">
        <f>(SUMPRODUCT(--([2]Definition!$BL$11:$BL$10000&gt;=$V$9)*--([2]Definition!$BK$11:$BK$10000&lt;=$V$9)*--([2]Definition!$BG$11:$BG$10000=I176)*--([2]Definition!$BH$11:$BH$10000=F176)*--([2]Definition!$BI$11:$BI$10000=$AJ$1)*--([2]Definition!$BJ$11:$BJ$10000=K176)*--([2]Definition!$BM$11:$BM$10000)))/4</f>
        <v>0</v>
      </c>
      <c r="BF176" s="4">
        <f>(SUMPRODUCT(--([2]Definition!$BL$11:$BL$10000&gt;=$V$9)*--([2]Definition!$BK$11:$BK$10000&lt;=$V$9)*--([2]Definition!$BG$11:$BG$10000=I176)*--([2]Definition!$BH$11:$BH$10000=F176)*--([2]Definition!$BI$11:$BI$10000=$AJ$1)*--([2]Definition!$BJ$11:$BJ$10000=K176)*--([2]Definition!$BN$11:$BN$10000)))/4</f>
        <v>0</v>
      </c>
      <c r="BG176" s="4">
        <f>(SUMPRODUCT(--([2]Definition!$BL$11:$BL$10000&gt;=$V$9)*--([2]Definition!$BK$11:$BK$10000&lt;=$V$9)*--([2]Definition!$BG$11:$BG$10000=I176)*--([2]Definition!$BH$11:$BH$10000=F176)*--([2]Definition!$BI$11:$BI$10000=$AJ$1)*--([2]Definition!$BJ$11:$BJ$10000=K176)*--([2]Definition!$BO$11:$BO$10000)))/4</f>
        <v>0</v>
      </c>
      <c r="BH176" s="4">
        <f>SUMPRODUCT(--([2]Definition!$BL$11:$BL$10000&gt;=$V$9)*--([2]Definition!$BK$11:$BK$10000&lt;=$V$9)*--([2]Definition!$BG$11:$BG$10000=I176)*--([2]Definition!$BH$11:$BH$10000=F176)*--([2]Definition!$BI$11:$BI$10000=AJ176)*--([2]Definition!$BJ$11:$BJ$10000=K176)*--([2]Definition!$BM$11:$BM$10000))</f>
        <v>0</v>
      </c>
      <c r="BI176" s="4">
        <f>SUMPRODUCT(--([2]Definition!$BL$11:$BL$10000&gt;=$V$9)*--([2]Definition!$BK$11:$BK$10000&lt;=$V$9)*--([2]Definition!$BG$11:$BG$10000=I176)*--([2]Definition!$BH$11:$BH$10000=F176)*--([2]Definition!$BI$11:$BI$10000=AJ176)*--([2]Definition!$BJ$11:$BJ$10000=K176)*--([2]Definition!$BN$11:$BN$10000))</f>
        <v>0</v>
      </c>
      <c r="BJ176" s="4">
        <f>SUMPRODUCT(--([2]Definition!$BL$11:$BL$10000&gt;=$V$9)*--([2]Definition!$BK$11:$BK$10000&lt;=$V$9)*--([2]Definition!$BG$11:$BG$10000=I176)*--([2]Definition!$BH$11:$BH$10000=F176)*--([2]Definition!$BI$11:$BI$10000=AJ176)*--([2]Definition!$BJ$11:$BJ$10000=K176)*--([2]Definition!$BO$11:$BO$10000))</f>
        <v>0</v>
      </c>
      <c r="BK176" s="15">
        <f t="shared" si="37"/>
        <v>0</v>
      </c>
    </row>
    <row r="177" spans="38:63">
      <c r="AL177" s="4">
        <f t="shared" si="26"/>
        <v>0</v>
      </c>
      <c r="AM177" s="4">
        <f t="shared" si="27"/>
        <v>0</v>
      </c>
      <c r="AN177" s="4">
        <f t="shared" si="28"/>
        <v>0</v>
      </c>
      <c r="AO177" s="4">
        <f t="shared" si="29"/>
        <v>0</v>
      </c>
      <c r="AP177" s="4">
        <f>IF(AL177&lt;&gt;0,((AL177*$AF$1)+(AO177*$AF$1)),IF(AM177&lt;&gt;0,((AM177*$AG$1)+(AO*$AG$1)),AN177-AO177))</f>
        <v>0</v>
      </c>
      <c r="AQ177" s="4">
        <f>IF(K177=[2]Definition!$AD$11,0,($AB$1*S177)/Acc_Multiplier)</f>
        <v>0</v>
      </c>
      <c r="AR177" s="4">
        <f>IF(OR(K177=[2]Definition!$AD$11,K177=[2]Definition!$AD$12),0,($AC$1*S177)/Acc_Multiplier)</f>
        <v>0</v>
      </c>
      <c r="AS177" s="4">
        <f>IF(OR(K177=[2]Definition!$AD$11,K177=[2]Definition!$AD$12),0,($AD$1*S177)/Acc_Multiplier)</f>
        <v>0</v>
      </c>
      <c r="AT177" s="4">
        <f>IF(OR(K177=[2]Definition!$AD$11,K177=[2]Definition!$AD$12),0,($AE$1*S177)/Acc_Multiplier)</f>
        <v>0</v>
      </c>
      <c r="AU177" s="4">
        <f t="shared" si="38"/>
        <v>0</v>
      </c>
      <c r="AV177" s="4">
        <f t="shared" si="31"/>
        <v>0</v>
      </c>
      <c r="AW177" s="4">
        <f t="shared" si="32"/>
        <v>0</v>
      </c>
      <c r="AX177" s="4">
        <f t="shared" si="33"/>
        <v>0</v>
      </c>
      <c r="AY177" s="4" t="str">
        <f t="shared" si="34"/>
        <v/>
      </c>
      <c r="AZ177" s="4" t="str">
        <f t="shared" si="35"/>
        <v/>
      </c>
      <c r="BA177" s="4"/>
      <c r="BB177" s="4"/>
      <c r="BC177" s="4"/>
      <c r="BD177" s="4">
        <f t="shared" si="36"/>
        <v>0</v>
      </c>
      <c r="BE177" s="4">
        <f>(SUMPRODUCT(--([2]Definition!$BL$11:$BL$10000&gt;=$V$9)*--([2]Definition!$BK$11:$BK$10000&lt;=$V$9)*--([2]Definition!$BG$11:$BG$10000=I177)*--([2]Definition!$BH$11:$BH$10000=F177)*--([2]Definition!$BI$11:$BI$10000=$AJ$1)*--([2]Definition!$BJ$11:$BJ$10000=K177)*--([2]Definition!$BM$11:$BM$10000)))/4</f>
        <v>0</v>
      </c>
      <c r="BF177" s="4">
        <f>(SUMPRODUCT(--([2]Definition!$BL$11:$BL$10000&gt;=$V$9)*--([2]Definition!$BK$11:$BK$10000&lt;=$V$9)*--([2]Definition!$BG$11:$BG$10000=I177)*--([2]Definition!$BH$11:$BH$10000=F177)*--([2]Definition!$BI$11:$BI$10000=$AJ$1)*--([2]Definition!$BJ$11:$BJ$10000=K177)*--([2]Definition!$BN$11:$BN$10000)))/4</f>
        <v>0</v>
      </c>
      <c r="BG177" s="4">
        <f>(SUMPRODUCT(--([2]Definition!$BL$11:$BL$10000&gt;=$V$9)*--([2]Definition!$BK$11:$BK$10000&lt;=$V$9)*--([2]Definition!$BG$11:$BG$10000=I177)*--([2]Definition!$BH$11:$BH$10000=F177)*--([2]Definition!$BI$11:$BI$10000=$AJ$1)*--([2]Definition!$BJ$11:$BJ$10000=K177)*--([2]Definition!$BO$11:$BO$10000)))/4</f>
        <v>0</v>
      </c>
      <c r="BH177" s="4">
        <f>SUMPRODUCT(--([2]Definition!$BL$11:$BL$10000&gt;=$V$9)*--([2]Definition!$BK$11:$BK$10000&lt;=$V$9)*--([2]Definition!$BG$11:$BG$10000=I177)*--([2]Definition!$BH$11:$BH$10000=F177)*--([2]Definition!$BI$11:$BI$10000=AJ177)*--([2]Definition!$BJ$11:$BJ$10000=K177)*--([2]Definition!$BM$11:$BM$10000))</f>
        <v>0</v>
      </c>
      <c r="BI177" s="4">
        <f>SUMPRODUCT(--([2]Definition!$BL$11:$BL$10000&gt;=$V$9)*--([2]Definition!$BK$11:$BK$10000&lt;=$V$9)*--([2]Definition!$BG$11:$BG$10000=I177)*--([2]Definition!$BH$11:$BH$10000=F177)*--([2]Definition!$BI$11:$BI$10000=AJ177)*--([2]Definition!$BJ$11:$BJ$10000=K177)*--([2]Definition!$BN$11:$BN$10000))</f>
        <v>0</v>
      </c>
      <c r="BJ177" s="4">
        <f>SUMPRODUCT(--([2]Definition!$BL$11:$BL$10000&gt;=$V$9)*--([2]Definition!$BK$11:$BK$10000&lt;=$V$9)*--([2]Definition!$BG$11:$BG$10000=I177)*--([2]Definition!$BH$11:$BH$10000=F177)*--([2]Definition!$BI$11:$BI$10000=AJ177)*--([2]Definition!$BJ$11:$BJ$10000=K177)*--([2]Definition!$BO$11:$BO$10000))</f>
        <v>0</v>
      </c>
      <c r="BK177" s="15">
        <f t="shared" si="37"/>
        <v>0</v>
      </c>
    </row>
    <row r="178" spans="38:63">
      <c r="AL178" s="4">
        <f t="shared" si="26"/>
        <v>0</v>
      </c>
      <c r="AM178" s="4">
        <f t="shared" si="27"/>
        <v>0</v>
      </c>
      <c r="AN178" s="4">
        <f t="shared" si="28"/>
        <v>0</v>
      </c>
      <c r="AO178" s="4">
        <f t="shared" si="29"/>
        <v>0</v>
      </c>
      <c r="AP178" s="4">
        <f>IF(AL178&lt;&gt;0,((AL178*$AF$1)+(AO178*$AF$1)),IF(AM178&lt;&gt;0,((AM178*$AG$1)+(AO*$AG$1)),AN178-AO178))</f>
        <v>0</v>
      </c>
      <c r="AQ178" s="4">
        <f>IF(K178=[2]Definition!$AD$11,0,($AB$1*S178)/Acc_Multiplier)</f>
        <v>0</v>
      </c>
      <c r="AR178" s="4">
        <f>IF(OR(K178=[2]Definition!$AD$11,K178=[2]Definition!$AD$12),0,($AC$1*S178)/Acc_Multiplier)</f>
        <v>0</v>
      </c>
      <c r="AS178" s="4">
        <f>IF(OR(K178=[2]Definition!$AD$11,K178=[2]Definition!$AD$12),0,($AD$1*S178)/Acc_Multiplier)</f>
        <v>0</v>
      </c>
      <c r="AT178" s="4">
        <f>IF(OR(K178=[2]Definition!$AD$11,K178=[2]Definition!$AD$12),0,($AE$1*S178)/Acc_Multiplier)</f>
        <v>0</v>
      </c>
      <c r="AU178" s="4">
        <f t="shared" si="38"/>
        <v>0</v>
      </c>
      <c r="AV178" s="4">
        <f t="shared" si="31"/>
        <v>0</v>
      </c>
      <c r="AW178" s="4">
        <f t="shared" si="32"/>
        <v>0</v>
      </c>
      <c r="AX178" s="4">
        <f t="shared" si="33"/>
        <v>0</v>
      </c>
      <c r="AY178" s="4" t="str">
        <f t="shared" si="34"/>
        <v/>
      </c>
      <c r="AZ178" s="4" t="str">
        <f t="shared" si="35"/>
        <v/>
      </c>
      <c r="BA178" s="4"/>
      <c r="BB178" s="4"/>
      <c r="BC178" s="4"/>
      <c r="BD178" s="4">
        <f t="shared" si="36"/>
        <v>0</v>
      </c>
      <c r="BE178" s="4">
        <f>(SUMPRODUCT(--([2]Definition!$BL$11:$BL$10000&gt;=$V$9)*--([2]Definition!$BK$11:$BK$10000&lt;=$V$9)*--([2]Definition!$BG$11:$BG$10000=I178)*--([2]Definition!$BH$11:$BH$10000=F178)*--([2]Definition!$BI$11:$BI$10000=$AJ$1)*--([2]Definition!$BJ$11:$BJ$10000=K178)*--([2]Definition!$BM$11:$BM$10000)))/4</f>
        <v>0</v>
      </c>
      <c r="BF178" s="4">
        <f>(SUMPRODUCT(--([2]Definition!$BL$11:$BL$10000&gt;=$V$9)*--([2]Definition!$BK$11:$BK$10000&lt;=$V$9)*--([2]Definition!$BG$11:$BG$10000=I178)*--([2]Definition!$BH$11:$BH$10000=F178)*--([2]Definition!$BI$11:$BI$10000=$AJ$1)*--([2]Definition!$BJ$11:$BJ$10000=K178)*--([2]Definition!$BN$11:$BN$10000)))/4</f>
        <v>0</v>
      </c>
      <c r="BG178" s="4">
        <f>(SUMPRODUCT(--([2]Definition!$BL$11:$BL$10000&gt;=$V$9)*--([2]Definition!$BK$11:$BK$10000&lt;=$V$9)*--([2]Definition!$BG$11:$BG$10000=I178)*--([2]Definition!$BH$11:$BH$10000=F178)*--([2]Definition!$BI$11:$BI$10000=$AJ$1)*--([2]Definition!$BJ$11:$BJ$10000=K178)*--([2]Definition!$BO$11:$BO$10000)))/4</f>
        <v>0</v>
      </c>
      <c r="BH178" s="4">
        <f>SUMPRODUCT(--([2]Definition!$BL$11:$BL$10000&gt;=$V$9)*--([2]Definition!$BK$11:$BK$10000&lt;=$V$9)*--([2]Definition!$BG$11:$BG$10000=I178)*--([2]Definition!$BH$11:$BH$10000=F178)*--([2]Definition!$BI$11:$BI$10000=AJ178)*--([2]Definition!$BJ$11:$BJ$10000=K178)*--([2]Definition!$BM$11:$BM$10000))</f>
        <v>0</v>
      </c>
      <c r="BI178" s="4">
        <f>SUMPRODUCT(--([2]Definition!$BL$11:$BL$10000&gt;=$V$9)*--([2]Definition!$BK$11:$BK$10000&lt;=$V$9)*--([2]Definition!$BG$11:$BG$10000=I178)*--([2]Definition!$BH$11:$BH$10000=F178)*--([2]Definition!$BI$11:$BI$10000=AJ178)*--([2]Definition!$BJ$11:$BJ$10000=K178)*--([2]Definition!$BN$11:$BN$10000))</f>
        <v>0</v>
      </c>
      <c r="BJ178" s="4">
        <f>SUMPRODUCT(--([2]Definition!$BL$11:$BL$10000&gt;=$V$9)*--([2]Definition!$BK$11:$BK$10000&lt;=$V$9)*--([2]Definition!$BG$11:$BG$10000=I178)*--([2]Definition!$BH$11:$BH$10000=F178)*--([2]Definition!$BI$11:$BI$10000=AJ178)*--([2]Definition!$BJ$11:$BJ$10000=K178)*--([2]Definition!$BO$11:$BO$10000))</f>
        <v>0</v>
      </c>
      <c r="BK178" s="15">
        <f t="shared" si="37"/>
        <v>0</v>
      </c>
    </row>
    <row r="179" spans="38:63">
      <c r="AL179" s="4">
        <f t="shared" si="26"/>
        <v>0</v>
      </c>
      <c r="AM179" s="4">
        <f t="shared" si="27"/>
        <v>0</v>
      </c>
      <c r="AN179" s="4">
        <f t="shared" si="28"/>
        <v>0</v>
      </c>
      <c r="AO179" s="4">
        <f t="shared" si="29"/>
        <v>0</v>
      </c>
      <c r="AP179" s="4">
        <f>IF(AL179&lt;&gt;0,((AL179*$AF$1)+(AO179*$AF$1)),IF(AM179&lt;&gt;0,((AM179*$AG$1)+(AO*$AG$1)),AN179-AO179))</f>
        <v>0</v>
      </c>
      <c r="AQ179" s="4">
        <f>IF(K179=[2]Definition!$AD$11,0,($AB$1*S179)/Acc_Multiplier)</f>
        <v>0</v>
      </c>
      <c r="AR179" s="4">
        <f>IF(OR(K179=[2]Definition!$AD$11,K179=[2]Definition!$AD$12),0,($AC$1*S179)/Acc_Multiplier)</f>
        <v>0</v>
      </c>
      <c r="AS179" s="4">
        <f>IF(OR(K179=[2]Definition!$AD$11,K179=[2]Definition!$AD$12),0,($AD$1*S179)/Acc_Multiplier)</f>
        <v>0</v>
      </c>
      <c r="AT179" s="4">
        <f>IF(OR(K179=[2]Definition!$AD$11,K179=[2]Definition!$AD$12),0,($AE$1*S179)/Acc_Multiplier)</f>
        <v>0</v>
      </c>
      <c r="AU179" s="4">
        <f t="shared" si="38"/>
        <v>0</v>
      </c>
      <c r="AV179" s="4">
        <f t="shared" si="31"/>
        <v>0</v>
      </c>
      <c r="AW179" s="4">
        <f t="shared" si="32"/>
        <v>0</v>
      </c>
      <c r="AX179" s="4">
        <f t="shared" si="33"/>
        <v>0</v>
      </c>
      <c r="AY179" s="4" t="str">
        <f t="shared" si="34"/>
        <v/>
      </c>
      <c r="AZ179" s="4" t="str">
        <f t="shared" si="35"/>
        <v/>
      </c>
      <c r="BA179" s="4"/>
      <c r="BB179" s="4"/>
      <c r="BC179" s="4"/>
      <c r="BD179" s="4">
        <f t="shared" si="36"/>
        <v>0</v>
      </c>
      <c r="BE179" s="4">
        <f>(SUMPRODUCT(--([2]Definition!$BL$11:$BL$10000&gt;=$V$9)*--([2]Definition!$BK$11:$BK$10000&lt;=$V$9)*--([2]Definition!$BG$11:$BG$10000=I179)*--([2]Definition!$BH$11:$BH$10000=F179)*--([2]Definition!$BI$11:$BI$10000=$AJ$1)*--([2]Definition!$BJ$11:$BJ$10000=K179)*--([2]Definition!$BM$11:$BM$10000)))/4</f>
        <v>0</v>
      </c>
      <c r="BF179" s="4">
        <f>(SUMPRODUCT(--([2]Definition!$BL$11:$BL$10000&gt;=$V$9)*--([2]Definition!$BK$11:$BK$10000&lt;=$V$9)*--([2]Definition!$BG$11:$BG$10000=I179)*--([2]Definition!$BH$11:$BH$10000=F179)*--([2]Definition!$BI$11:$BI$10000=$AJ$1)*--([2]Definition!$BJ$11:$BJ$10000=K179)*--([2]Definition!$BN$11:$BN$10000)))/4</f>
        <v>0</v>
      </c>
      <c r="BG179" s="4">
        <f>(SUMPRODUCT(--([2]Definition!$BL$11:$BL$10000&gt;=$V$9)*--([2]Definition!$BK$11:$BK$10000&lt;=$V$9)*--([2]Definition!$BG$11:$BG$10000=I179)*--([2]Definition!$BH$11:$BH$10000=F179)*--([2]Definition!$BI$11:$BI$10000=$AJ$1)*--([2]Definition!$BJ$11:$BJ$10000=K179)*--([2]Definition!$BO$11:$BO$10000)))/4</f>
        <v>0</v>
      </c>
      <c r="BH179" s="4">
        <f>SUMPRODUCT(--([2]Definition!$BL$11:$BL$10000&gt;=$V$9)*--([2]Definition!$BK$11:$BK$10000&lt;=$V$9)*--([2]Definition!$BG$11:$BG$10000=I179)*--([2]Definition!$BH$11:$BH$10000=F179)*--([2]Definition!$BI$11:$BI$10000=AJ179)*--([2]Definition!$BJ$11:$BJ$10000=K179)*--([2]Definition!$BM$11:$BM$10000))</f>
        <v>0</v>
      </c>
      <c r="BI179" s="4">
        <f>SUMPRODUCT(--([2]Definition!$BL$11:$BL$10000&gt;=$V$9)*--([2]Definition!$BK$11:$BK$10000&lt;=$V$9)*--([2]Definition!$BG$11:$BG$10000=I179)*--([2]Definition!$BH$11:$BH$10000=F179)*--([2]Definition!$BI$11:$BI$10000=AJ179)*--([2]Definition!$BJ$11:$BJ$10000=K179)*--([2]Definition!$BN$11:$BN$10000))</f>
        <v>0</v>
      </c>
      <c r="BJ179" s="4">
        <f>SUMPRODUCT(--([2]Definition!$BL$11:$BL$10000&gt;=$V$9)*--([2]Definition!$BK$11:$BK$10000&lt;=$V$9)*--([2]Definition!$BG$11:$BG$10000=I179)*--([2]Definition!$BH$11:$BH$10000=F179)*--([2]Definition!$BI$11:$BI$10000=AJ179)*--([2]Definition!$BJ$11:$BJ$10000=K179)*--([2]Definition!$BO$11:$BO$10000))</f>
        <v>0</v>
      </c>
      <c r="BK179" s="15">
        <f t="shared" si="37"/>
        <v>0</v>
      </c>
    </row>
    <row r="180" spans="38:63">
      <c r="AL180" s="4">
        <f t="shared" si="26"/>
        <v>0</v>
      </c>
      <c r="AM180" s="4">
        <f t="shared" si="27"/>
        <v>0</v>
      </c>
      <c r="AN180" s="4">
        <f t="shared" si="28"/>
        <v>0</v>
      </c>
      <c r="AO180" s="4">
        <f t="shared" si="29"/>
        <v>0</v>
      </c>
      <c r="AP180" s="4">
        <f>IF(AL180&lt;&gt;0,((AL180*$AF$1)+(AO180*$AF$1)),IF(AM180&lt;&gt;0,((AM180*$AG$1)+(AO*$AG$1)),AN180-AO180))</f>
        <v>0</v>
      </c>
      <c r="AQ180" s="4">
        <f>IF(K180=[2]Definition!$AD$11,0,($AB$1*S180)/Acc_Multiplier)</f>
        <v>0</v>
      </c>
      <c r="AR180" s="4">
        <f>IF(OR(K180=[2]Definition!$AD$11,K180=[2]Definition!$AD$12),0,($AC$1*S180)/Acc_Multiplier)</f>
        <v>0</v>
      </c>
      <c r="AS180" s="4">
        <f>IF(OR(K180=[2]Definition!$AD$11,K180=[2]Definition!$AD$12),0,($AD$1*S180)/Acc_Multiplier)</f>
        <v>0</v>
      </c>
      <c r="AT180" s="4">
        <f>IF(OR(K180=[2]Definition!$AD$11,K180=[2]Definition!$AD$12),0,($AE$1*S180)/Acc_Multiplier)</f>
        <v>0</v>
      </c>
      <c r="AU180" s="4">
        <f t="shared" si="38"/>
        <v>0</v>
      </c>
      <c r="AV180" s="4">
        <f t="shared" si="31"/>
        <v>0</v>
      </c>
      <c r="AW180" s="4">
        <f t="shared" si="32"/>
        <v>0</v>
      </c>
      <c r="AX180" s="4">
        <f t="shared" si="33"/>
        <v>0</v>
      </c>
      <c r="AY180" s="4" t="str">
        <f t="shared" si="34"/>
        <v/>
      </c>
      <c r="AZ180" s="4" t="str">
        <f t="shared" si="35"/>
        <v/>
      </c>
      <c r="BA180" s="4"/>
      <c r="BB180" s="4"/>
      <c r="BC180" s="4"/>
      <c r="BD180" s="4">
        <f t="shared" si="36"/>
        <v>0</v>
      </c>
      <c r="BE180" s="4">
        <f>(SUMPRODUCT(--([2]Definition!$BL$11:$BL$10000&gt;=$V$9)*--([2]Definition!$BK$11:$BK$10000&lt;=$V$9)*--([2]Definition!$BG$11:$BG$10000=I180)*--([2]Definition!$BH$11:$BH$10000=F180)*--([2]Definition!$BI$11:$BI$10000=$AJ$1)*--([2]Definition!$BJ$11:$BJ$10000=K180)*--([2]Definition!$BM$11:$BM$10000)))/4</f>
        <v>0</v>
      </c>
      <c r="BF180" s="4">
        <f>(SUMPRODUCT(--([2]Definition!$BL$11:$BL$10000&gt;=$V$9)*--([2]Definition!$BK$11:$BK$10000&lt;=$V$9)*--([2]Definition!$BG$11:$BG$10000=I180)*--([2]Definition!$BH$11:$BH$10000=F180)*--([2]Definition!$BI$11:$BI$10000=$AJ$1)*--([2]Definition!$BJ$11:$BJ$10000=K180)*--([2]Definition!$BN$11:$BN$10000)))/4</f>
        <v>0</v>
      </c>
      <c r="BG180" s="4">
        <f>(SUMPRODUCT(--([2]Definition!$BL$11:$BL$10000&gt;=$V$9)*--([2]Definition!$BK$11:$BK$10000&lt;=$V$9)*--([2]Definition!$BG$11:$BG$10000=I180)*--([2]Definition!$BH$11:$BH$10000=F180)*--([2]Definition!$BI$11:$BI$10000=$AJ$1)*--([2]Definition!$BJ$11:$BJ$10000=K180)*--([2]Definition!$BO$11:$BO$10000)))/4</f>
        <v>0</v>
      </c>
      <c r="BH180" s="4">
        <f>SUMPRODUCT(--([2]Definition!$BL$11:$BL$10000&gt;=$V$9)*--([2]Definition!$BK$11:$BK$10000&lt;=$V$9)*--([2]Definition!$BG$11:$BG$10000=I180)*--([2]Definition!$BH$11:$BH$10000=F180)*--([2]Definition!$BI$11:$BI$10000=AJ180)*--([2]Definition!$BJ$11:$BJ$10000=K180)*--([2]Definition!$BM$11:$BM$10000))</f>
        <v>0</v>
      </c>
      <c r="BI180" s="4">
        <f>SUMPRODUCT(--([2]Definition!$BL$11:$BL$10000&gt;=$V$9)*--([2]Definition!$BK$11:$BK$10000&lt;=$V$9)*--([2]Definition!$BG$11:$BG$10000=I180)*--([2]Definition!$BH$11:$BH$10000=F180)*--([2]Definition!$BI$11:$BI$10000=AJ180)*--([2]Definition!$BJ$11:$BJ$10000=K180)*--([2]Definition!$BN$11:$BN$10000))</f>
        <v>0</v>
      </c>
      <c r="BJ180" s="4">
        <f>SUMPRODUCT(--([2]Definition!$BL$11:$BL$10000&gt;=$V$9)*--([2]Definition!$BK$11:$BK$10000&lt;=$V$9)*--([2]Definition!$BG$11:$BG$10000=I180)*--([2]Definition!$BH$11:$BH$10000=F180)*--([2]Definition!$BI$11:$BI$10000=AJ180)*--([2]Definition!$BJ$11:$BJ$10000=K180)*--([2]Definition!$BO$11:$BO$10000))</f>
        <v>0</v>
      </c>
      <c r="BK180" s="15">
        <f t="shared" si="37"/>
        <v>0</v>
      </c>
    </row>
    <row r="181" spans="38:63">
      <c r="AL181" s="4">
        <f t="shared" si="26"/>
        <v>0</v>
      </c>
      <c r="AM181" s="4">
        <f t="shared" si="27"/>
        <v>0</v>
      </c>
      <c r="AN181" s="4">
        <f t="shared" si="28"/>
        <v>0</v>
      </c>
      <c r="AO181" s="4">
        <f t="shared" si="29"/>
        <v>0</v>
      </c>
      <c r="AP181" s="4">
        <f>IF(AL181&lt;&gt;0,((AL181*$AF$1)+(AO181*$AF$1)),IF(AM181&lt;&gt;0,((AM181*$AG$1)+(AO*$AG$1)),AN181-AO181))</f>
        <v>0</v>
      </c>
      <c r="AQ181" s="4">
        <f>IF(K181=[2]Definition!$AD$11,0,($AB$1*S181)/Acc_Multiplier)</f>
        <v>0</v>
      </c>
      <c r="AR181" s="4">
        <f>IF(OR(K181=[2]Definition!$AD$11,K181=[2]Definition!$AD$12),0,($AC$1*S181)/Acc_Multiplier)</f>
        <v>0</v>
      </c>
      <c r="AS181" s="4">
        <f>IF(OR(K181=[2]Definition!$AD$11,K181=[2]Definition!$AD$12),0,($AD$1*S181)/Acc_Multiplier)</f>
        <v>0</v>
      </c>
      <c r="AT181" s="4">
        <f>IF(OR(K181=[2]Definition!$AD$11,K181=[2]Definition!$AD$12),0,($AE$1*S181)/Acc_Multiplier)</f>
        <v>0</v>
      </c>
      <c r="AU181" s="4">
        <f t="shared" si="38"/>
        <v>0</v>
      </c>
      <c r="AV181" s="4">
        <f t="shared" si="31"/>
        <v>0</v>
      </c>
      <c r="AW181" s="4">
        <f t="shared" si="32"/>
        <v>0</v>
      </c>
      <c r="AX181" s="4">
        <f t="shared" si="33"/>
        <v>0</v>
      </c>
      <c r="AY181" s="4" t="str">
        <f t="shared" si="34"/>
        <v/>
      </c>
      <c r="AZ181" s="4" t="str">
        <f t="shared" si="35"/>
        <v/>
      </c>
      <c r="BA181" s="4"/>
      <c r="BB181" s="4"/>
      <c r="BC181" s="4"/>
      <c r="BD181" s="4">
        <f t="shared" si="36"/>
        <v>0</v>
      </c>
      <c r="BE181" s="4">
        <f>(SUMPRODUCT(--([2]Definition!$BL$11:$BL$10000&gt;=$V$9)*--([2]Definition!$BK$11:$BK$10000&lt;=$V$9)*--([2]Definition!$BG$11:$BG$10000=I181)*--([2]Definition!$BH$11:$BH$10000=F181)*--([2]Definition!$BI$11:$BI$10000=$AJ$1)*--([2]Definition!$BJ$11:$BJ$10000=K181)*--([2]Definition!$BM$11:$BM$10000)))/4</f>
        <v>0</v>
      </c>
      <c r="BF181" s="4">
        <f>(SUMPRODUCT(--([2]Definition!$BL$11:$BL$10000&gt;=$V$9)*--([2]Definition!$BK$11:$BK$10000&lt;=$V$9)*--([2]Definition!$BG$11:$BG$10000=I181)*--([2]Definition!$BH$11:$BH$10000=F181)*--([2]Definition!$BI$11:$BI$10000=$AJ$1)*--([2]Definition!$BJ$11:$BJ$10000=K181)*--([2]Definition!$BN$11:$BN$10000)))/4</f>
        <v>0</v>
      </c>
      <c r="BG181" s="4">
        <f>(SUMPRODUCT(--([2]Definition!$BL$11:$BL$10000&gt;=$V$9)*--([2]Definition!$BK$11:$BK$10000&lt;=$V$9)*--([2]Definition!$BG$11:$BG$10000=I181)*--([2]Definition!$BH$11:$BH$10000=F181)*--([2]Definition!$BI$11:$BI$10000=$AJ$1)*--([2]Definition!$BJ$11:$BJ$10000=K181)*--([2]Definition!$BO$11:$BO$10000)))/4</f>
        <v>0</v>
      </c>
      <c r="BH181" s="4">
        <f>SUMPRODUCT(--([2]Definition!$BL$11:$BL$10000&gt;=$V$9)*--([2]Definition!$BK$11:$BK$10000&lt;=$V$9)*--([2]Definition!$BG$11:$BG$10000=I181)*--([2]Definition!$BH$11:$BH$10000=F181)*--([2]Definition!$BI$11:$BI$10000=AJ181)*--([2]Definition!$BJ$11:$BJ$10000=K181)*--([2]Definition!$BM$11:$BM$10000))</f>
        <v>0</v>
      </c>
      <c r="BI181" s="4">
        <f>SUMPRODUCT(--([2]Definition!$BL$11:$BL$10000&gt;=$V$9)*--([2]Definition!$BK$11:$BK$10000&lt;=$V$9)*--([2]Definition!$BG$11:$BG$10000=I181)*--([2]Definition!$BH$11:$BH$10000=F181)*--([2]Definition!$BI$11:$BI$10000=AJ181)*--([2]Definition!$BJ$11:$BJ$10000=K181)*--([2]Definition!$BN$11:$BN$10000))</f>
        <v>0</v>
      </c>
      <c r="BJ181" s="4">
        <f>SUMPRODUCT(--([2]Definition!$BL$11:$BL$10000&gt;=$V$9)*--([2]Definition!$BK$11:$BK$10000&lt;=$V$9)*--([2]Definition!$BG$11:$BG$10000=I181)*--([2]Definition!$BH$11:$BH$10000=F181)*--([2]Definition!$BI$11:$BI$10000=AJ181)*--([2]Definition!$BJ$11:$BJ$10000=K181)*--([2]Definition!$BO$11:$BO$10000))</f>
        <v>0</v>
      </c>
      <c r="BK181" s="15">
        <f t="shared" si="37"/>
        <v>0</v>
      </c>
    </row>
    <row r="182" spans="38:63">
      <c r="AL182" s="4">
        <f t="shared" si="26"/>
        <v>0</v>
      </c>
      <c r="AM182" s="4">
        <f t="shared" si="27"/>
        <v>0</v>
      </c>
      <c r="AN182" s="4">
        <f t="shared" si="28"/>
        <v>0</v>
      </c>
      <c r="AO182" s="4">
        <f t="shared" si="29"/>
        <v>0</v>
      </c>
      <c r="AP182" s="4">
        <f>IF(AL182&lt;&gt;0,((AL182*$AF$1)+(AO182*$AF$1)),IF(AM182&lt;&gt;0,((AM182*$AG$1)+(AO*$AG$1)),AN182-AO182))</f>
        <v>0</v>
      </c>
      <c r="AQ182" s="4">
        <f>IF(K182=[2]Definition!$AD$11,0,($AB$1*S182)/Acc_Multiplier)</f>
        <v>0</v>
      </c>
      <c r="AR182" s="4">
        <f>IF(OR(K182=[2]Definition!$AD$11,K182=[2]Definition!$AD$12),0,($AC$1*S182)/Acc_Multiplier)</f>
        <v>0</v>
      </c>
      <c r="AS182" s="4">
        <f>IF(OR(K182=[2]Definition!$AD$11,K182=[2]Definition!$AD$12),0,($AD$1*S182)/Acc_Multiplier)</f>
        <v>0</v>
      </c>
      <c r="AT182" s="4">
        <f>IF(OR(K182=[2]Definition!$AD$11,K182=[2]Definition!$AD$12),0,($AE$1*S182)/Acc_Multiplier)</f>
        <v>0</v>
      </c>
      <c r="AU182" s="4">
        <f t="shared" si="38"/>
        <v>0</v>
      </c>
      <c r="AV182" s="4">
        <f t="shared" si="31"/>
        <v>0</v>
      </c>
      <c r="AW182" s="4">
        <f t="shared" si="32"/>
        <v>0</v>
      </c>
      <c r="AX182" s="4">
        <f t="shared" si="33"/>
        <v>0</v>
      </c>
      <c r="AY182" s="4" t="str">
        <f t="shared" si="34"/>
        <v/>
      </c>
      <c r="AZ182" s="4" t="str">
        <f t="shared" si="35"/>
        <v/>
      </c>
      <c r="BA182" s="4"/>
      <c r="BB182" s="4"/>
      <c r="BC182" s="4"/>
      <c r="BD182" s="4">
        <f t="shared" si="36"/>
        <v>0</v>
      </c>
      <c r="BE182" s="4">
        <f>(SUMPRODUCT(--([2]Definition!$BL$11:$BL$10000&gt;=$V$9)*--([2]Definition!$BK$11:$BK$10000&lt;=$V$9)*--([2]Definition!$BG$11:$BG$10000=I182)*--([2]Definition!$BH$11:$BH$10000=F182)*--([2]Definition!$BI$11:$BI$10000=$AJ$1)*--([2]Definition!$BJ$11:$BJ$10000=K182)*--([2]Definition!$BM$11:$BM$10000)))/4</f>
        <v>0</v>
      </c>
      <c r="BF182" s="4">
        <f>(SUMPRODUCT(--([2]Definition!$BL$11:$BL$10000&gt;=$V$9)*--([2]Definition!$BK$11:$BK$10000&lt;=$V$9)*--([2]Definition!$BG$11:$BG$10000=I182)*--([2]Definition!$BH$11:$BH$10000=F182)*--([2]Definition!$BI$11:$BI$10000=$AJ$1)*--([2]Definition!$BJ$11:$BJ$10000=K182)*--([2]Definition!$BN$11:$BN$10000)))/4</f>
        <v>0</v>
      </c>
      <c r="BG182" s="4">
        <f>(SUMPRODUCT(--([2]Definition!$BL$11:$BL$10000&gt;=$V$9)*--([2]Definition!$BK$11:$BK$10000&lt;=$V$9)*--([2]Definition!$BG$11:$BG$10000=I182)*--([2]Definition!$BH$11:$BH$10000=F182)*--([2]Definition!$BI$11:$BI$10000=$AJ$1)*--([2]Definition!$BJ$11:$BJ$10000=K182)*--([2]Definition!$BO$11:$BO$10000)))/4</f>
        <v>0</v>
      </c>
      <c r="BH182" s="4">
        <f>SUMPRODUCT(--([2]Definition!$BL$11:$BL$10000&gt;=$V$9)*--([2]Definition!$BK$11:$BK$10000&lt;=$V$9)*--([2]Definition!$BG$11:$BG$10000=I182)*--([2]Definition!$BH$11:$BH$10000=F182)*--([2]Definition!$BI$11:$BI$10000=AJ182)*--([2]Definition!$BJ$11:$BJ$10000=K182)*--([2]Definition!$BM$11:$BM$10000))</f>
        <v>0</v>
      </c>
      <c r="BI182" s="4">
        <f>SUMPRODUCT(--([2]Definition!$BL$11:$BL$10000&gt;=$V$9)*--([2]Definition!$BK$11:$BK$10000&lt;=$V$9)*--([2]Definition!$BG$11:$BG$10000=I182)*--([2]Definition!$BH$11:$BH$10000=F182)*--([2]Definition!$BI$11:$BI$10000=AJ182)*--([2]Definition!$BJ$11:$BJ$10000=K182)*--([2]Definition!$BN$11:$BN$10000))</f>
        <v>0</v>
      </c>
      <c r="BJ182" s="4">
        <f>SUMPRODUCT(--([2]Definition!$BL$11:$BL$10000&gt;=$V$9)*--([2]Definition!$BK$11:$BK$10000&lt;=$V$9)*--([2]Definition!$BG$11:$BG$10000=I182)*--([2]Definition!$BH$11:$BH$10000=F182)*--([2]Definition!$BI$11:$BI$10000=AJ182)*--([2]Definition!$BJ$11:$BJ$10000=K182)*--([2]Definition!$BO$11:$BO$10000))</f>
        <v>0</v>
      </c>
      <c r="BK182" s="15">
        <f t="shared" si="37"/>
        <v>0</v>
      </c>
    </row>
    <row r="183" spans="38:63">
      <c r="AL183" s="4">
        <f t="shared" si="26"/>
        <v>0</v>
      </c>
      <c r="AM183" s="4">
        <f t="shared" si="27"/>
        <v>0</v>
      </c>
      <c r="AN183" s="4">
        <f t="shared" si="28"/>
        <v>0</v>
      </c>
      <c r="AO183" s="4">
        <f t="shared" si="29"/>
        <v>0</v>
      </c>
      <c r="AP183" s="4">
        <f>IF(AL183&lt;&gt;0,((AL183*$AF$1)+(AO183*$AF$1)),IF(AM183&lt;&gt;0,((AM183*$AG$1)+(AO*$AG$1)),AN183-AO183))</f>
        <v>0</v>
      </c>
      <c r="AQ183" s="4">
        <f>IF(K183=[2]Definition!$AD$11,0,($AB$1*S183)/Acc_Multiplier)</f>
        <v>0</v>
      </c>
      <c r="AR183" s="4">
        <f>IF(OR(K183=[2]Definition!$AD$11,K183=[2]Definition!$AD$12),0,($AC$1*S183)/Acc_Multiplier)</f>
        <v>0</v>
      </c>
      <c r="AS183" s="4">
        <f>IF(OR(K183=[2]Definition!$AD$11,K183=[2]Definition!$AD$12),0,($AD$1*S183)/Acc_Multiplier)</f>
        <v>0</v>
      </c>
      <c r="AT183" s="4">
        <f>IF(OR(K183=[2]Definition!$AD$11,K183=[2]Definition!$AD$12),0,($AE$1*S183)/Acc_Multiplier)</f>
        <v>0</v>
      </c>
      <c r="AU183" s="4">
        <f t="shared" si="38"/>
        <v>0</v>
      </c>
      <c r="AV183" s="4">
        <f t="shared" si="31"/>
        <v>0</v>
      </c>
      <c r="AW183" s="4">
        <f t="shared" si="32"/>
        <v>0</v>
      </c>
      <c r="AX183" s="4">
        <f t="shared" si="33"/>
        <v>0</v>
      </c>
      <c r="AY183" s="4" t="str">
        <f t="shared" si="34"/>
        <v/>
      </c>
      <c r="AZ183" s="4" t="str">
        <f t="shared" si="35"/>
        <v/>
      </c>
      <c r="BA183" s="4"/>
      <c r="BB183" s="4"/>
      <c r="BC183" s="4"/>
      <c r="BD183" s="4">
        <f t="shared" si="36"/>
        <v>0</v>
      </c>
      <c r="BE183" s="4">
        <f>(SUMPRODUCT(--([2]Definition!$BL$11:$BL$10000&gt;=$V$9)*--([2]Definition!$BK$11:$BK$10000&lt;=$V$9)*--([2]Definition!$BG$11:$BG$10000=I183)*--([2]Definition!$BH$11:$BH$10000=F183)*--([2]Definition!$BI$11:$BI$10000=$AJ$1)*--([2]Definition!$BJ$11:$BJ$10000=K183)*--([2]Definition!$BM$11:$BM$10000)))/4</f>
        <v>0</v>
      </c>
      <c r="BF183" s="4">
        <f>(SUMPRODUCT(--([2]Definition!$BL$11:$BL$10000&gt;=$V$9)*--([2]Definition!$BK$11:$BK$10000&lt;=$V$9)*--([2]Definition!$BG$11:$BG$10000=I183)*--([2]Definition!$BH$11:$BH$10000=F183)*--([2]Definition!$BI$11:$BI$10000=$AJ$1)*--([2]Definition!$BJ$11:$BJ$10000=K183)*--([2]Definition!$BN$11:$BN$10000)))/4</f>
        <v>0</v>
      </c>
      <c r="BG183" s="4">
        <f>(SUMPRODUCT(--([2]Definition!$BL$11:$BL$10000&gt;=$V$9)*--([2]Definition!$BK$11:$BK$10000&lt;=$V$9)*--([2]Definition!$BG$11:$BG$10000=I183)*--([2]Definition!$BH$11:$BH$10000=F183)*--([2]Definition!$BI$11:$BI$10000=$AJ$1)*--([2]Definition!$BJ$11:$BJ$10000=K183)*--([2]Definition!$BO$11:$BO$10000)))/4</f>
        <v>0</v>
      </c>
      <c r="BH183" s="4">
        <f>SUMPRODUCT(--([2]Definition!$BL$11:$BL$10000&gt;=$V$9)*--([2]Definition!$BK$11:$BK$10000&lt;=$V$9)*--([2]Definition!$BG$11:$BG$10000=I183)*--([2]Definition!$BH$11:$BH$10000=F183)*--([2]Definition!$BI$11:$BI$10000=AJ183)*--([2]Definition!$BJ$11:$BJ$10000=K183)*--([2]Definition!$BM$11:$BM$10000))</f>
        <v>0</v>
      </c>
      <c r="BI183" s="4">
        <f>SUMPRODUCT(--([2]Definition!$BL$11:$BL$10000&gt;=$V$9)*--([2]Definition!$BK$11:$BK$10000&lt;=$V$9)*--([2]Definition!$BG$11:$BG$10000=I183)*--([2]Definition!$BH$11:$BH$10000=F183)*--([2]Definition!$BI$11:$BI$10000=AJ183)*--([2]Definition!$BJ$11:$BJ$10000=K183)*--([2]Definition!$BN$11:$BN$10000))</f>
        <v>0</v>
      </c>
      <c r="BJ183" s="4">
        <f>SUMPRODUCT(--([2]Definition!$BL$11:$BL$10000&gt;=$V$9)*--([2]Definition!$BK$11:$BK$10000&lt;=$V$9)*--([2]Definition!$BG$11:$BG$10000=I183)*--([2]Definition!$BH$11:$BH$10000=F183)*--([2]Definition!$BI$11:$BI$10000=AJ183)*--([2]Definition!$BJ$11:$BJ$10000=K183)*--([2]Definition!$BO$11:$BO$10000))</f>
        <v>0</v>
      </c>
      <c r="BK183" s="15">
        <f t="shared" si="37"/>
        <v>0</v>
      </c>
    </row>
    <row r="184" spans="38:63">
      <c r="AL184" s="4">
        <f t="shared" si="26"/>
        <v>0</v>
      </c>
      <c r="AM184" s="4">
        <f t="shared" si="27"/>
        <v>0</v>
      </c>
      <c r="AN184" s="4">
        <f t="shared" si="28"/>
        <v>0</v>
      </c>
      <c r="AO184" s="4">
        <f t="shared" si="29"/>
        <v>0</v>
      </c>
      <c r="AP184" s="4">
        <f>IF(AL184&lt;&gt;0,((AL184*$AF$1)+(AO184*$AF$1)),IF(AM184&lt;&gt;0,((AM184*$AG$1)+(AO*$AG$1)),AN184-AO184))</f>
        <v>0</v>
      </c>
      <c r="AQ184" s="4">
        <f>IF(K184=[2]Definition!$AD$11,0,($AB$1*S184)/Acc_Multiplier)</f>
        <v>0</v>
      </c>
      <c r="AR184" s="4">
        <f>IF(OR(K184=[2]Definition!$AD$11,K184=[2]Definition!$AD$12),0,($AC$1*S184)/Acc_Multiplier)</f>
        <v>0</v>
      </c>
      <c r="AS184" s="4">
        <f>IF(OR(K184=[2]Definition!$AD$11,K184=[2]Definition!$AD$12),0,($AD$1*S184)/Acc_Multiplier)</f>
        <v>0</v>
      </c>
      <c r="AT184" s="4">
        <f>IF(OR(K184=[2]Definition!$AD$11,K184=[2]Definition!$AD$12),0,($AE$1*S184)/Acc_Multiplier)</f>
        <v>0</v>
      </c>
      <c r="AU184" s="4">
        <f t="shared" si="38"/>
        <v>0</v>
      </c>
      <c r="AV184" s="4">
        <f t="shared" si="31"/>
        <v>0</v>
      </c>
      <c r="AW184" s="4">
        <f t="shared" si="32"/>
        <v>0</v>
      </c>
      <c r="AX184" s="4">
        <f t="shared" si="33"/>
        <v>0</v>
      </c>
      <c r="AY184" s="4" t="str">
        <f t="shared" si="34"/>
        <v/>
      </c>
      <c r="AZ184" s="4" t="str">
        <f t="shared" si="35"/>
        <v/>
      </c>
      <c r="BA184" s="4"/>
      <c r="BB184" s="4"/>
      <c r="BC184" s="4"/>
      <c r="BD184" s="4">
        <f t="shared" si="36"/>
        <v>0</v>
      </c>
      <c r="BE184" s="4">
        <f>(SUMPRODUCT(--([2]Definition!$BL$11:$BL$10000&gt;=$V$9)*--([2]Definition!$BK$11:$BK$10000&lt;=$V$9)*--([2]Definition!$BG$11:$BG$10000=I184)*--([2]Definition!$BH$11:$BH$10000=F184)*--([2]Definition!$BI$11:$BI$10000=$AJ$1)*--([2]Definition!$BJ$11:$BJ$10000=K184)*--([2]Definition!$BM$11:$BM$10000)))/4</f>
        <v>0</v>
      </c>
      <c r="BF184" s="4">
        <f>(SUMPRODUCT(--([2]Definition!$BL$11:$BL$10000&gt;=$V$9)*--([2]Definition!$BK$11:$BK$10000&lt;=$V$9)*--([2]Definition!$BG$11:$BG$10000=I184)*--([2]Definition!$BH$11:$BH$10000=F184)*--([2]Definition!$BI$11:$BI$10000=$AJ$1)*--([2]Definition!$BJ$11:$BJ$10000=K184)*--([2]Definition!$BN$11:$BN$10000)))/4</f>
        <v>0</v>
      </c>
      <c r="BG184" s="4">
        <f>(SUMPRODUCT(--([2]Definition!$BL$11:$BL$10000&gt;=$V$9)*--([2]Definition!$BK$11:$BK$10000&lt;=$V$9)*--([2]Definition!$BG$11:$BG$10000=I184)*--([2]Definition!$BH$11:$BH$10000=F184)*--([2]Definition!$BI$11:$BI$10000=$AJ$1)*--([2]Definition!$BJ$11:$BJ$10000=K184)*--([2]Definition!$BO$11:$BO$10000)))/4</f>
        <v>0</v>
      </c>
      <c r="BH184" s="4">
        <f>SUMPRODUCT(--([2]Definition!$BL$11:$BL$10000&gt;=$V$9)*--([2]Definition!$BK$11:$BK$10000&lt;=$V$9)*--([2]Definition!$BG$11:$BG$10000=I184)*--([2]Definition!$BH$11:$BH$10000=F184)*--([2]Definition!$BI$11:$BI$10000=AJ184)*--([2]Definition!$BJ$11:$BJ$10000=K184)*--([2]Definition!$BM$11:$BM$10000))</f>
        <v>0</v>
      </c>
      <c r="BI184" s="4">
        <f>SUMPRODUCT(--([2]Definition!$BL$11:$BL$10000&gt;=$V$9)*--([2]Definition!$BK$11:$BK$10000&lt;=$V$9)*--([2]Definition!$BG$11:$BG$10000=I184)*--([2]Definition!$BH$11:$BH$10000=F184)*--([2]Definition!$BI$11:$BI$10000=AJ184)*--([2]Definition!$BJ$11:$BJ$10000=K184)*--([2]Definition!$BN$11:$BN$10000))</f>
        <v>0</v>
      </c>
      <c r="BJ184" s="4">
        <f>SUMPRODUCT(--([2]Definition!$BL$11:$BL$10000&gt;=$V$9)*--([2]Definition!$BK$11:$BK$10000&lt;=$V$9)*--([2]Definition!$BG$11:$BG$10000=I184)*--([2]Definition!$BH$11:$BH$10000=F184)*--([2]Definition!$BI$11:$BI$10000=AJ184)*--([2]Definition!$BJ$11:$BJ$10000=K184)*--([2]Definition!$BO$11:$BO$10000))</f>
        <v>0</v>
      </c>
      <c r="BK184" s="15">
        <f t="shared" si="37"/>
        <v>0</v>
      </c>
    </row>
    <row r="185" spans="38:63">
      <c r="AL185" s="4">
        <f t="shared" si="26"/>
        <v>0</v>
      </c>
      <c r="AM185" s="4">
        <f t="shared" si="27"/>
        <v>0</v>
      </c>
      <c r="AN185" s="4">
        <f t="shared" si="28"/>
        <v>0</v>
      </c>
      <c r="AO185" s="4">
        <f t="shared" si="29"/>
        <v>0</v>
      </c>
      <c r="AP185" s="4">
        <f>IF(AL185&lt;&gt;0,((AL185*$AF$1)+(AO185*$AF$1)),IF(AM185&lt;&gt;0,((AM185*$AG$1)+(AO*$AG$1)),AN185-AO185))</f>
        <v>0</v>
      </c>
      <c r="AQ185" s="4">
        <f>IF(K185=[2]Definition!$AD$11,0,($AB$1*S185)/Acc_Multiplier)</f>
        <v>0</v>
      </c>
      <c r="AR185" s="4">
        <f>IF(OR(K185=[2]Definition!$AD$11,K185=[2]Definition!$AD$12),0,($AC$1*S185)/Acc_Multiplier)</f>
        <v>0</v>
      </c>
      <c r="AS185" s="4">
        <f>IF(OR(K185=[2]Definition!$AD$11,K185=[2]Definition!$AD$12),0,($AD$1*S185)/Acc_Multiplier)</f>
        <v>0</v>
      </c>
      <c r="AT185" s="4">
        <f>IF(OR(K185=[2]Definition!$AD$11,K185=[2]Definition!$AD$12),0,($AE$1*S185)/Acc_Multiplier)</f>
        <v>0</v>
      </c>
      <c r="AU185" s="4">
        <f t="shared" si="38"/>
        <v>0</v>
      </c>
      <c r="AV185" s="4">
        <f t="shared" si="31"/>
        <v>0</v>
      </c>
      <c r="AW185" s="4">
        <f t="shared" si="32"/>
        <v>0</v>
      </c>
      <c r="AX185" s="4">
        <f t="shared" si="33"/>
        <v>0</v>
      </c>
      <c r="AY185" s="4" t="str">
        <f t="shared" si="34"/>
        <v/>
      </c>
      <c r="AZ185" s="4" t="str">
        <f t="shared" si="35"/>
        <v/>
      </c>
      <c r="BA185" s="4"/>
      <c r="BB185" s="4"/>
      <c r="BC185" s="4"/>
      <c r="BD185" s="4">
        <f t="shared" si="36"/>
        <v>0</v>
      </c>
      <c r="BE185" s="4">
        <f>(SUMPRODUCT(--([2]Definition!$BL$11:$BL$10000&gt;=$V$9)*--([2]Definition!$BK$11:$BK$10000&lt;=$V$9)*--([2]Definition!$BG$11:$BG$10000=I185)*--([2]Definition!$BH$11:$BH$10000=F185)*--([2]Definition!$BI$11:$BI$10000=$AJ$1)*--([2]Definition!$BJ$11:$BJ$10000=K185)*--([2]Definition!$BM$11:$BM$10000)))/4</f>
        <v>0</v>
      </c>
      <c r="BF185" s="4">
        <f>(SUMPRODUCT(--([2]Definition!$BL$11:$BL$10000&gt;=$V$9)*--([2]Definition!$BK$11:$BK$10000&lt;=$V$9)*--([2]Definition!$BG$11:$BG$10000=I185)*--([2]Definition!$BH$11:$BH$10000=F185)*--([2]Definition!$BI$11:$BI$10000=$AJ$1)*--([2]Definition!$BJ$11:$BJ$10000=K185)*--([2]Definition!$BN$11:$BN$10000)))/4</f>
        <v>0</v>
      </c>
      <c r="BG185" s="4">
        <f>(SUMPRODUCT(--([2]Definition!$BL$11:$BL$10000&gt;=$V$9)*--([2]Definition!$BK$11:$BK$10000&lt;=$V$9)*--([2]Definition!$BG$11:$BG$10000=I185)*--([2]Definition!$BH$11:$BH$10000=F185)*--([2]Definition!$BI$11:$BI$10000=$AJ$1)*--([2]Definition!$BJ$11:$BJ$10000=K185)*--([2]Definition!$BO$11:$BO$10000)))/4</f>
        <v>0</v>
      </c>
      <c r="BH185" s="4">
        <f>SUMPRODUCT(--([2]Definition!$BL$11:$BL$10000&gt;=$V$9)*--([2]Definition!$BK$11:$BK$10000&lt;=$V$9)*--([2]Definition!$BG$11:$BG$10000=I185)*--([2]Definition!$BH$11:$BH$10000=F185)*--([2]Definition!$BI$11:$BI$10000=AJ185)*--([2]Definition!$BJ$11:$BJ$10000=K185)*--([2]Definition!$BM$11:$BM$10000))</f>
        <v>0</v>
      </c>
      <c r="BI185" s="4">
        <f>SUMPRODUCT(--([2]Definition!$BL$11:$BL$10000&gt;=$V$9)*--([2]Definition!$BK$11:$BK$10000&lt;=$V$9)*--([2]Definition!$BG$11:$BG$10000=I185)*--([2]Definition!$BH$11:$BH$10000=F185)*--([2]Definition!$BI$11:$BI$10000=AJ185)*--([2]Definition!$BJ$11:$BJ$10000=K185)*--([2]Definition!$BN$11:$BN$10000))</f>
        <v>0</v>
      </c>
      <c r="BJ185" s="4">
        <f>SUMPRODUCT(--([2]Definition!$BL$11:$BL$10000&gt;=$V$9)*--([2]Definition!$BK$11:$BK$10000&lt;=$V$9)*--([2]Definition!$BG$11:$BG$10000=I185)*--([2]Definition!$BH$11:$BH$10000=F185)*--([2]Definition!$BI$11:$BI$10000=AJ185)*--([2]Definition!$BJ$11:$BJ$10000=K185)*--([2]Definition!$BO$11:$BO$10000))</f>
        <v>0</v>
      </c>
      <c r="BK185" s="15">
        <f t="shared" si="37"/>
        <v>0</v>
      </c>
    </row>
    <row r="186" spans="38:63">
      <c r="AL186" s="4">
        <f t="shared" si="26"/>
        <v>0</v>
      </c>
      <c r="AM186" s="4">
        <f t="shared" si="27"/>
        <v>0</v>
      </c>
      <c r="AN186" s="4">
        <f t="shared" si="28"/>
        <v>0</v>
      </c>
      <c r="AO186" s="4">
        <f t="shared" si="29"/>
        <v>0</v>
      </c>
      <c r="AP186" s="4">
        <f>IF(AL186&lt;&gt;0,((AL186*$AF$1)+(AO186*$AF$1)),IF(AM186&lt;&gt;0,((AM186*$AG$1)+(AO*$AG$1)),AN186-AO186))</f>
        <v>0</v>
      </c>
      <c r="AQ186" s="4">
        <f>IF(K186=[2]Definition!$AD$11,0,($AB$1*S186)/Acc_Multiplier)</f>
        <v>0</v>
      </c>
      <c r="AR186" s="4">
        <f>IF(OR(K186=[2]Definition!$AD$11,K186=[2]Definition!$AD$12),0,($AC$1*S186)/Acc_Multiplier)</f>
        <v>0</v>
      </c>
      <c r="AS186" s="4">
        <f>IF(OR(K186=[2]Definition!$AD$11,K186=[2]Definition!$AD$12),0,($AD$1*S186)/Acc_Multiplier)</f>
        <v>0</v>
      </c>
      <c r="AT186" s="4">
        <f>IF(OR(K186=[2]Definition!$AD$11,K186=[2]Definition!$AD$12),0,($AE$1*S186)/Acc_Multiplier)</f>
        <v>0</v>
      </c>
      <c r="AU186" s="4">
        <f t="shared" si="38"/>
        <v>0</v>
      </c>
      <c r="AV186" s="4">
        <f t="shared" si="31"/>
        <v>0</v>
      </c>
      <c r="AW186" s="4">
        <f t="shared" si="32"/>
        <v>0</v>
      </c>
      <c r="AX186" s="4">
        <f t="shared" si="33"/>
        <v>0</v>
      </c>
      <c r="AY186" s="4" t="str">
        <f t="shared" si="34"/>
        <v/>
      </c>
      <c r="AZ186" s="4" t="str">
        <f t="shared" si="35"/>
        <v/>
      </c>
      <c r="BA186" s="4"/>
      <c r="BB186" s="4"/>
      <c r="BC186" s="4"/>
      <c r="BD186" s="4">
        <f t="shared" si="36"/>
        <v>0</v>
      </c>
      <c r="BE186" s="4">
        <f>(SUMPRODUCT(--([2]Definition!$BL$11:$BL$10000&gt;=$V$9)*--([2]Definition!$BK$11:$BK$10000&lt;=$V$9)*--([2]Definition!$BG$11:$BG$10000=I186)*--([2]Definition!$BH$11:$BH$10000=F186)*--([2]Definition!$BI$11:$BI$10000=$AJ$1)*--([2]Definition!$BJ$11:$BJ$10000=K186)*--([2]Definition!$BM$11:$BM$10000)))/4</f>
        <v>0</v>
      </c>
      <c r="BF186" s="4">
        <f>(SUMPRODUCT(--([2]Definition!$BL$11:$BL$10000&gt;=$V$9)*--([2]Definition!$BK$11:$BK$10000&lt;=$V$9)*--([2]Definition!$BG$11:$BG$10000=I186)*--([2]Definition!$BH$11:$BH$10000=F186)*--([2]Definition!$BI$11:$BI$10000=$AJ$1)*--([2]Definition!$BJ$11:$BJ$10000=K186)*--([2]Definition!$BN$11:$BN$10000)))/4</f>
        <v>0</v>
      </c>
      <c r="BG186" s="4">
        <f>(SUMPRODUCT(--([2]Definition!$BL$11:$BL$10000&gt;=$V$9)*--([2]Definition!$BK$11:$BK$10000&lt;=$V$9)*--([2]Definition!$BG$11:$BG$10000=I186)*--([2]Definition!$BH$11:$BH$10000=F186)*--([2]Definition!$BI$11:$BI$10000=$AJ$1)*--([2]Definition!$BJ$11:$BJ$10000=K186)*--([2]Definition!$BO$11:$BO$10000)))/4</f>
        <v>0</v>
      </c>
      <c r="BH186" s="4">
        <f>SUMPRODUCT(--([2]Definition!$BL$11:$BL$10000&gt;=$V$9)*--([2]Definition!$BK$11:$BK$10000&lt;=$V$9)*--([2]Definition!$BG$11:$BG$10000=I186)*--([2]Definition!$BH$11:$BH$10000=F186)*--([2]Definition!$BI$11:$BI$10000=AJ186)*--([2]Definition!$BJ$11:$BJ$10000=K186)*--([2]Definition!$BM$11:$BM$10000))</f>
        <v>0</v>
      </c>
      <c r="BI186" s="4">
        <f>SUMPRODUCT(--([2]Definition!$BL$11:$BL$10000&gt;=$V$9)*--([2]Definition!$BK$11:$BK$10000&lt;=$V$9)*--([2]Definition!$BG$11:$BG$10000=I186)*--([2]Definition!$BH$11:$BH$10000=F186)*--([2]Definition!$BI$11:$BI$10000=AJ186)*--([2]Definition!$BJ$11:$BJ$10000=K186)*--([2]Definition!$BN$11:$BN$10000))</f>
        <v>0</v>
      </c>
      <c r="BJ186" s="4">
        <f>SUMPRODUCT(--([2]Definition!$BL$11:$BL$10000&gt;=$V$9)*--([2]Definition!$BK$11:$BK$10000&lt;=$V$9)*--([2]Definition!$BG$11:$BG$10000=I186)*--([2]Definition!$BH$11:$BH$10000=F186)*--([2]Definition!$BI$11:$BI$10000=AJ186)*--([2]Definition!$BJ$11:$BJ$10000=K186)*--([2]Definition!$BO$11:$BO$10000))</f>
        <v>0</v>
      </c>
      <c r="BK186" s="15">
        <f t="shared" si="37"/>
        <v>0</v>
      </c>
    </row>
    <row r="187" spans="38:63">
      <c r="AL187" s="4">
        <f t="shared" si="26"/>
        <v>0</v>
      </c>
      <c r="AM187" s="4">
        <f t="shared" si="27"/>
        <v>0</v>
      </c>
      <c r="AN187" s="4">
        <f t="shared" si="28"/>
        <v>0</v>
      </c>
      <c r="AO187" s="4">
        <f t="shared" si="29"/>
        <v>0</v>
      </c>
      <c r="AP187" s="4">
        <f>IF(AL187&lt;&gt;0,((AL187*$AF$1)+(AO187*$AF$1)),IF(AM187&lt;&gt;0,((AM187*$AG$1)+(AO*$AG$1)),AN187-AO187))</f>
        <v>0</v>
      </c>
      <c r="AQ187" s="4">
        <f>IF(K187=[2]Definition!$AD$11,0,($AB$1*S187)/Acc_Multiplier)</f>
        <v>0</v>
      </c>
      <c r="AR187" s="4">
        <f>IF(OR(K187=[2]Definition!$AD$11,K187=[2]Definition!$AD$12),0,($AC$1*S187)/Acc_Multiplier)</f>
        <v>0</v>
      </c>
      <c r="AS187" s="4">
        <f>IF(OR(K187=[2]Definition!$AD$11,K187=[2]Definition!$AD$12),0,($AD$1*S187)/Acc_Multiplier)</f>
        <v>0</v>
      </c>
      <c r="AT187" s="4">
        <f>IF(OR(K187=[2]Definition!$AD$11,K187=[2]Definition!$AD$12),0,($AE$1*S187)/Acc_Multiplier)</f>
        <v>0</v>
      </c>
      <c r="AU187" s="4">
        <f t="shared" si="38"/>
        <v>0</v>
      </c>
      <c r="AV187" s="4">
        <f t="shared" si="31"/>
        <v>0</v>
      </c>
      <c r="AW187" s="4">
        <f t="shared" si="32"/>
        <v>0</v>
      </c>
      <c r="AX187" s="4">
        <f t="shared" si="33"/>
        <v>0</v>
      </c>
      <c r="AY187" s="4" t="str">
        <f t="shared" si="34"/>
        <v/>
      </c>
      <c r="AZ187" s="4" t="str">
        <f t="shared" si="35"/>
        <v/>
      </c>
      <c r="BA187" s="4"/>
      <c r="BB187" s="4"/>
      <c r="BC187" s="4"/>
      <c r="BD187" s="4">
        <f t="shared" si="36"/>
        <v>0</v>
      </c>
      <c r="BE187" s="4">
        <f>(SUMPRODUCT(--([2]Definition!$BL$11:$BL$10000&gt;=$V$9)*--([2]Definition!$BK$11:$BK$10000&lt;=$V$9)*--([2]Definition!$BG$11:$BG$10000=I187)*--([2]Definition!$BH$11:$BH$10000=F187)*--([2]Definition!$BI$11:$BI$10000=$AJ$1)*--([2]Definition!$BJ$11:$BJ$10000=K187)*--([2]Definition!$BM$11:$BM$10000)))/4</f>
        <v>0</v>
      </c>
      <c r="BF187" s="4">
        <f>(SUMPRODUCT(--([2]Definition!$BL$11:$BL$10000&gt;=$V$9)*--([2]Definition!$BK$11:$BK$10000&lt;=$V$9)*--([2]Definition!$BG$11:$BG$10000=I187)*--([2]Definition!$BH$11:$BH$10000=F187)*--([2]Definition!$BI$11:$BI$10000=$AJ$1)*--([2]Definition!$BJ$11:$BJ$10000=K187)*--([2]Definition!$BN$11:$BN$10000)))/4</f>
        <v>0</v>
      </c>
      <c r="BG187" s="4">
        <f>(SUMPRODUCT(--([2]Definition!$BL$11:$BL$10000&gt;=$V$9)*--([2]Definition!$BK$11:$BK$10000&lt;=$V$9)*--([2]Definition!$BG$11:$BG$10000=I187)*--([2]Definition!$BH$11:$BH$10000=F187)*--([2]Definition!$BI$11:$BI$10000=$AJ$1)*--([2]Definition!$BJ$11:$BJ$10000=K187)*--([2]Definition!$BO$11:$BO$10000)))/4</f>
        <v>0</v>
      </c>
      <c r="BH187" s="4">
        <f>SUMPRODUCT(--([2]Definition!$BL$11:$BL$10000&gt;=$V$9)*--([2]Definition!$BK$11:$BK$10000&lt;=$V$9)*--([2]Definition!$BG$11:$BG$10000=I187)*--([2]Definition!$BH$11:$BH$10000=F187)*--([2]Definition!$BI$11:$BI$10000=AJ187)*--([2]Definition!$BJ$11:$BJ$10000=K187)*--([2]Definition!$BM$11:$BM$10000))</f>
        <v>0</v>
      </c>
      <c r="BI187" s="4">
        <f>SUMPRODUCT(--([2]Definition!$BL$11:$BL$10000&gt;=$V$9)*--([2]Definition!$BK$11:$BK$10000&lt;=$V$9)*--([2]Definition!$BG$11:$BG$10000=I187)*--([2]Definition!$BH$11:$BH$10000=F187)*--([2]Definition!$BI$11:$BI$10000=AJ187)*--([2]Definition!$BJ$11:$BJ$10000=K187)*--([2]Definition!$BN$11:$BN$10000))</f>
        <v>0</v>
      </c>
      <c r="BJ187" s="4">
        <f>SUMPRODUCT(--([2]Definition!$BL$11:$BL$10000&gt;=$V$9)*--([2]Definition!$BK$11:$BK$10000&lt;=$V$9)*--([2]Definition!$BG$11:$BG$10000=I187)*--([2]Definition!$BH$11:$BH$10000=F187)*--([2]Definition!$BI$11:$BI$10000=AJ187)*--([2]Definition!$BJ$11:$BJ$10000=K187)*--([2]Definition!$BO$11:$BO$10000))</f>
        <v>0</v>
      </c>
      <c r="BK187" s="15">
        <f t="shared" si="37"/>
        <v>0</v>
      </c>
    </row>
    <row r="188" spans="38:63">
      <c r="AL188" s="4">
        <f t="shared" si="26"/>
        <v>0</v>
      </c>
      <c r="AM188" s="4">
        <f t="shared" si="27"/>
        <v>0</v>
      </c>
      <c r="AN188" s="4">
        <f t="shared" si="28"/>
        <v>0</v>
      </c>
      <c r="AO188" s="4">
        <f t="shared" si="29"/>
        <v>0</v>
      </c>
      <c r="AP188" s="4">
        <f>IF(AL188&lt;&gt;0,((AL188*$AF$1)+(AO188*$AF$1)),IF(AM188&lt;&gt;0,((AM188*$AG$1)+(AO*$AG$1)),AN188-AO188))</f>
        <v>0</v>
      </c>
      <c r="AQ188" s="4">
        <f>IF(K188=[2]Definition!$AD$11,0,($AB$1*S188)/Acc_Multiplier)</f>
        <v>0</v>
      </c>
      <c r="AR188" s="4">
        <f>IF(OR(K188=[2]Definition!$AD$11,K188=[2]Definition!$AD$12),0,($AC$1*S188)/Acc_Multiplier)</f>
        <v>0</v>
      </c>
      <c r="AS188" s="4">
        <f>IF(OR(K188=[2]Definition!$AD$11,K188=[2]Definition!$AD$12),0,($AD$1*S188)/Acc_Multiplier)</f>
        <v>0</v>
      </c>
      <c r="AT188" s="4">
        <f>IF(OR(K188=[2]Definition!$AD$11,K188=[2]Definition!$AD$12),0,($AE$1*S188)/Acc_Multiplier)</f>
        <v>0</v>
      </c>
      <c r="AU188" s="4">
        <f t="shared" si="38"/>
        <v>0</v>
      </c>
      <c r="AV188" s="4">
        <f t="shared" si="31"/>
        <v>0</v>
      </c>
      <c r="AW188" s="4">
        <f t="shared" si="32"/>
        <v>0</v>
      </c>
      <c r="AX188" s="4">
        <f t="shared" si="33"/>
        <v>0</v>
      </c>
      <c r="AY188" s="4" t="str">
        <f t="shared" si="34"/>
        <v/>
      </c>
      <c r="AZ188" s="4" t="str">
        <f t="shared" si="35"/>
        <v/>
      </c>
      <c r="BA188" s="4"/>
      <c r="BB188" s="4"/>
      <c r="BC188" s="4"/>
      <c r="BD188" s="4">
        <f t="shared" si="36"/>
        <v>0</v>
      </c>
      <c r="BE188" s="4">
        <f>(SUMPRODUCT(--([2]Definition!$BL$11:$BL$10000&gt;=$V$9)*--([2]Definition!$BK$11:$BK$10000&lt;=$V$9)*--([2]Definition!$BG$11:$BG$10000=I188)*--([2]Definition!$BH$11:$BH$10000=F188)*--([2]Definition!$BI$11:$BI$10000=$AJ$1)*--([2]Definition!$BJ$11:$BJ$10000=K188)*--([2]Definition!$BM$11:$BM$10000)))/4</f>
        <v>0</v>
      </c>
      <c r="BF188" s="4">
        <f>(SUMPRODUCT(--([2]Definition!$BL$11:$BL$10000&gt;=$V$9)*--([2]Definition!$BK$11:$BK$10000&lt;=$V$9)*--([2]Definition!$BG$11:$BG$10000=I188)*--([2]Definition!$BH$11:$BH$10000=F188)*--([2]Definition!$BI$11:$BI$10000=$AJ$1)*--([2]Definition!$BJ$11:$BJ$10000=K188)*--([2]Definition!$BN$11:$BN$10000)))/4</f>
        <v>0</v>
      </c>
      <c r="BG188" s="4">
        <f>(SUMPRODUCT(--([2]Definition!$BL$11:$BL$10000&gt;=$V$9)*--([2]Definition!$BK$11:$BK$10000&lt;=$V$9)*--([2]Definition!$BG$11:$BG$10000=I188)*--([2]Definition!$BH$11:$BH$10000=F188)*--([2]Definition!$BI$11:$BI$10000=$AJ$1)*--([2]Definition!$BJ$11:$BJ$10000=K188)*--([2]Definition!$BO$11:$BO$10000)))/4</f>
        <v>0</v>
      </c>
      <c r="BH188" s="4">
        <f>SUMPRODUCT(--([2]Definition!$BL$11:$BL$10000&gt;=$V$9)*--([2]Definition!$BK$11:$BK$10000&lt;=$V$9)*--([2]Definition!$BG$11:$BG$10000=I188)*--([2]Definition!$BH$11:$BH$10000=F188)*--([2]Definition!$BI$11:$BI$10000=AJ188)*--([2]Definition!$BJ$11:$BJ$10000=K188)*--([2]Definition!$BM$11:$BM$10000))</f>
        <v>0</v>
      </c>
      <c r="BI188" s="4">
        <f>SUMPRODUCT(--([2]Definition!$BL$11:$BL$10000&gt;=$V$9)*--([2]Definition!$BK$11:$BK$10000&lt;=$V$9)*--([2]Definition!$BG$11:$BG$10000=I188)*--([2]Definition!$BH$11:$BH$10000=F188)*--([2]Definition!$BI$11:$BI$10000=AJ188)*--([2]Definition!$BJ$11:$BJ$10000=K188)*--([2]Definition!$BN$11:$BN$10000))</f>
        <v>0</v>
      </c>
      <c r="BJ188" s="4">
        <f>SUMPRODUCT(--([2]Definition!$BL$11:$BL$10000&gt;=$V$9)*--([2]Definition!$BK$11:$BK$10000&lt;=$V$9)*--([2]Definition!$BG$11:$BG$10000=I188)*--([2]Definition!$BH$11:$BH$10000=F188)*--([2]Definition!$BI$11:$BI$10000=AJ188)*--([2]Definition!$BJ$11:$BJ$10000=K188)*--([2]Definition!$BO$11:$BO$10000))</f>
        <v>0</v>
      </c>
      <c r="BK188" s="15">
        <f t="shared" si="37"/>
        <v>0</v>
      </c>
    </row>
    <row r="189" spans="38:63">
      <c r="AL189" s="4">
        <f t="shared" si="26"/>
        <v>0</v>
      </c>
      <c r="AM189" s="4">
        <f t="shared" si="27"/>
        <v>0</v>
      </c>
      <c r="AN189" s="4">
        <f t="shared" si="28"/>
        <v>0</v>
      </c>
      <c r="AO189" s="4">
        <f t="shared" si="29"/>
        <v>0</v>
      </c>
      <c r="AP189" s="4">
        <f>IF(AL189&lt;&gt;0,((AL189*$AF$1)+(AO189*$AF$1)),IF(AM189&lt;&gt;0,((AM189*$AG$1)+(AO*$AG$1)),AN189-AO189))</f>
        <v>0</v>
      </c>
      <c r="AQ189" s="4">
        <f>IF(K189=[2]Definition!$AD$11,0,($AB$1*S189)/Acc_Multiplier)</f>
        <v>0</v>
      </c>
      <c r="AR189" s="4">
        <f>IF(OR(K189=[2]Definition!$AD$11,K189=[2]Definition!$AD$12),0,($AC$1*S189)/Acc_Multiplier)</f>
        <v>0</v>
      </c>
      <c r="AS189" s="4">
        <f>IF(OR(K189=[2]Definition!$AD$11,K189=[2]Definition!$AD$12),0,($AD$1*S189)/Acc_Multiplier)</f>
        <v>0</v>
      </c>
      <c r="AT189" s="4">
        <f>IF(OR(K189=[2]Definition!$AD$11,K189=[2]Definition!$AD$12),0,($AE$1*S189)/Acc_Multiplier)</f>
        <v>0</v>
      </c>
      <c r="AU189" s="4">
        <f t="shared" si="38"/>
        <v>0</v>
      </c>
      <c r="AV189" s="4">
        <f t="shared" si="31"/>
        <v>0</v>
      </c>
      <c r="AW189" s="4">
        <f t="shared" si="32"/>
        <v>0</v>
      </c>
      <c r="AX189" s="4">
        <f t="shared" si="33"/>
        <v>0</v>
      </c>
      <c r="AY189" s="4" t="str">
        <f t="shared" si="34"/>
        <v/>
      </c>
      <c r="AZ189" s="4" t="str">
        <f t="shared" si="35"/>
        <v/>
      </c>
      <c r="BA189" s="4"/>
      <c r="BB189" s="4"/>
      <c r="BC189" s="4"/>
      <c r="BD189" s="4">
        <f t="shared" si="36"/>
        <v>0</v>
      </c>
      <c r="BE189" s="4">
        <f>(SUMPRODUCT(--([2]Definition!$BL$11:$BL$10000&gt;=$V$9)*--([2]Definition!$BK$11:$BK$10000&lt;=$V$9)*--([2]Definition!$BG$11:$BG$10000=I189)*--([2]Definition!$BH$11:$BH$10000=F189)*--([2]Definition!$BI$11:$BI$10000=$AJ$1)*--([2]Definition!$BJ$11:$BJ$10000=K189)*--([2]Definition!$BM$11:$BM$10000)))/4</f>
        <v>0</v>
      </c>
      <c r="BF189" s="4">
        <f>(SUMPRODUCT(--([2]Definition!$BL$11:$BL$10000&gt;=$V$9)*--([2]Definition!$BK$11:$BK$10000&lt;=$V$9)*--([2]Definition!$BG$11:$BG$10000=I189)*--([2]Definition!$BH$11:$BH$10000=F189)*--([2]Definition!$BI$11:$BI$10000=$AJ$1)*--([2]Definition!$BJ$11:$BJ$10000=K189)*--([2]Definition!$BN$11:$BN$10000)))/4</f>
        <v>0</v>
      </c>
      <c r="BG189" s="4">
        <f>(SUMPRODUCT(--([2]Definition!$BL$11:$BL$10000&gt;=$V$9)*--([2]Definition!$BK$11:$BK$10000&lt;=$V$9)*--([2]Definition!$BG$11:$BG$10000=I189)*--([2]Definition!$BH$11:$BH$10000=F189)*--([2]Definition!$BI$11:$BI$10000=$AJ$1)*--([2]Definition!$BJ$11:$BJ$10000=K189)*--([2]Definition!$BO$11:$BO$10000)))/4</f>
        <v>0</v>
      </c>
      <c r="BH189" s="4">
        <f>SUMPRODUCT(--([2]Definition!$BL$11:$BL$10000&gt;=$V$9)*--([2]Definition!$BK$11:$BK$10000&lt;=$V$9)*--([2]Definition!$BG$11:$BG$10000=I189)*--([2]Definition!$BH$11:$BH$10000=F189)*--([2]Definition!$BI$11:$BI$10000=AJ189)*--([2]Definition!$BJ$11:$BJ$10000=K189)*--([2]Definition!$BM$11:$BM$10000))</f>
        <v>0</v>
      </c>
      <c r="BI189" s="4">
        <f>SUMPRODUCT(--([2]Definition!$BL$11:$BL$10000&gt;=$V$9)*--([2]Definition!$BK$11:$BK$10000&lt;=$V$9)*--([2]Definition!$BG$11:$BG$10000=I189)*--([2]Definition!$BH$11:$BH$10000=F189)*--([2]Definition!$BI$11:$BI$10000=AJ189)*--([2]Definition!$BJ$11:$BJ$10000=K189)*--([2]Definition!$BN$11:$BN$10000))</f>
        <v>0</v>
      </c>
      <c r="BJ189" s="4">
        <f>SUMPRODUCT(--([2]Definition!$BL$11:$BL$10000&gt;=$V$9)*--([2]Definition!$BK$11:$BK$10000&lt;=$V$9)*--([2]Definition!$BG$11:$BG$10000=I189)*--([2]Definition!$BH$11:$BH$10000=F189)*--([2]Definition!$BI$11:$BI$10000=AJ189)*--([2]Definition!$BJ$11:$BJ$10000=K189)*--([2]Definition!$BO$11:$BO$10000))</f>
        <v>0</v>
      </c>
      <c r="BK189" s="15">
        <f t="shared" si="37"/>
        <v>0</v>
      </c>
    </row>
    <row r="190" spans="38:63">
      <c r="AL190" s="4">
        <f t="shared" si="26"/>
        <v>0</v>
      </c>
      <c r="AM190" s="4">
        <f t="shared" si="27"/>
        <v>0</v>
      </c>
      <c r="AN190" s="4">
        <f t="shared" si="28"/>
        <v>0</v>
      </c>
      <c r="AO190" s="4">
        <f t="shared" si="29"/>
        <v>0</v>
      </c>
      <c r="AP190" s="4">
        <f>IF(AL190&lt;&gt;0,((AL190*$AF$1)+(AO190*$AF$1)),IF(AM190&lt;&gt;0,((AM190*$AG$1)+(AO*$AG$1)),AN190-AO190))</f>
        <v>0</v>
      </c>
      <c r="AQ190" s="4">
        <f>IF(K190=[2]Definition!$AD$11,0,($AB$1*S190)/Acc_Multiplier)</f>
        <v>0</v>
      </c>
      <c r="AR190" s="4">
        <f>IF(OR(K190=[2]Definition!$AD$11,K190=[2]Definition!$AD$12),0,($AC$1*S190)/Acc_Multiplier)</f>
        <v>0</v>
      </c>
      <c r="AS190" s="4">
        <f>IF(OR(K190=[2]Definition!$AD$11,K190=[2]Definition!$AD$12),0,($AD$1*S190)/Acc_Multiplier)</f>
        <v>0</v>
      </c>
      <c r="AT190" s="4">
        <f>IF(OR(K190=[2]Definition!$AD$11,K190=[2]Definition!$AD$12),0,($AE$1*S190)/Acc_Multiplier)</f>
        <v>0</v>
      </c>
      <c r="AU190" s="4">
        <f t="shared" si="38"/>
        <v>0</v>
      </c>
      <c r="AV190" s="4">
        <f t="shared" si="31"/>
        <v>0</v>
      </c>
      <c r="AW190" s="4">
        <f t="shared" si="32"/>
        <v>0</v>
      </c>
      <c r="AX190" s="4">
        <f t="shared" si="33"/>
        <v>0</v>
      </c>
      <c r="AY190" s="4" t="str">
        <f t="shared" si="34"/>
        <v/>
      </c>
      <c r="AZ190" s="4" t="str">
        <f t="shared" si="35"/>
        <v/>
      </c>
      <c r="BA190" s="4"/>
      <c r="BB190" s="4"/>
      <c r="BC190" s="4"/>
      <c r="BD190" s="4">
        <f t="shared" si="36"/>
        <v>0</v>
      </c>
      <c r="BE190" s="4">
        <f>(SUMPRODUCT(--([2]Definition!$BL$11:$BL$10000&gt;=$V$9)*--([2]Definition!$BK$11:$BK$10000&lt;=$V$9)*--([2]Definition!$BG$11:$BG$10000=I190)*--([2]Definition!$BH$11:$BH$10000=F190)*--([2]Definition!$BI$11:$BI$10000=$AJ$1)*--([2]Definition!$BJ$11:$BJ$10000=K190)*--([2]Definition!$BM$11:$BM$10000)))/4</f>
        <v>0</v>
      </c>
      <c r="BF190" s="4">
        <f>(SUMPRODUCT(--([2]Definition!$BL$11:$BL$10000&gt;=$V$9)*--([2]Definition!$BK$11:$BK$10000&lt;=$V$9)*--([2]Definition!$BG$11:$BG$10000=I190)*--([2]Definition!$BH$11:$BH$10000=F190)*--([2]Definition!$BI$11:$BI$10000=$AJ$1)*--([2]Definition!$BJ$11:$BJ$10000=K190)*--([2]Definition!$BN$11:$BN$10000)))/4</f>
        <v>0</v>
      </c>
      <c r="BG190" s="4">
        <f>(SUMPRODUCT(--([2]Definition!$BL$11:$BL$10000&gt;=$V$9)*--([2]Definition!$BK$11:$BK$10000&lt;=$V$9)*--([2]Definition!$BG$11:$BG$10000=I190)*--([2]Definition!$BH$11:$BH$10000=F190)*--([2]Definition!$BI$11:$BI$10000=$AJ$1)*--([2]Definition!$BJ$11:$BJ$10000=K190)*--([2]Definition!$BO$11:$BO$10000)))/4</f>
        <v>0</v>
      </c>
      <c r="BH190" s="4">
        <f>SUMPRODUCT(--([2]Definition!$BL$11:$BL$10000&gt;=$V$9)*--([2]Definition!$BK$11:$BK$10000&lt;=$V$9)*--([2]Definition!$BG$11:$BG$10000=I190)*--([2]Definition!$BH$11:$BH$10000=F190)*--([2]Definition!$BI$11:$BI$10000=AJ190)*--([2]Definition!$BJ$11:$BJ$10000=K190)*--([2]Definition!$BM$11:$BM$10000))</f>
        <v>0</v>
      </c>
      <c r="BI190" s="4">
        <f>SUMPRODUCT(--([2]Definition!$BL$11:$BL$10000&gt;=$V$9)*--([2]Definition!$BK$11:$BK$10000&lt;=$V$9)*--([2]Definition!$BG$11:$BG$10000=I190)*--([2]Definition!$BH$11:$BH$10000=F190)*--([2]Definition!$BI$11:$BI$10000=AJ190)*--([2]Definition!$BJ$11:$BJ$10000=K190)*--([2]Definition!$BN$11:$BN$10000))</f>
        <v>0</v>
      </c>
      <c r="BJ190" s="4">
        <f>SUMPRODUCT(--([2]Definition!$BL$11:$BL$10000&gt;=$V$9)*--([2]Definition!$BK$11:$BK$10000&lt;=$V$9)*--([2]Definition!$BG$11:$BG$10000=I190)*--([2]Definition!$BH$11:$BH$10000=F190)*--([2]Definition!$BI$11:$BI$10000=AJ190)*--([2]Definition!$BJ$11:$BJ$10000=K190)*--([2]Definition!$BO$11:$BO$10000))</f>
        <v>0</v>
      </c>
      <c r="BK190" s="15">
        <f t="shared" si="37"/>
        <v>0</v>
      </c>
    </row>
    <row r="191" spans="38:63">
      <c r="AL191" s="4">
        <f t="shared" si="26"/>
        <v>0</v>
      </c>
      <c r="AM191" s="4">
        <f t="shared" si="27"/>
        <v>0</v>
      </c>
      <c r="AN191" s="4">
        <f t="shared" si="28"/>
        <v>0</v>
      </c>
      <c r="AO191" s="4">
        <f t="shared" si="29"/>
        <v>0</v>
      </c>
      <c r="AP191" s="4">
        <f>IF(AL191&lt;&gt;0,((AL191*$AF$1)+(AO191*$AF$1)),IF(AM191&lt;&gt;0,((AM191*$AG$1)+(AO*$AG$1)),AN191-AO191))</f>
        <v>0</v>
      </c>
      <c r="AQ191" s="4">
        <f>IF(K191=[2]Definition!$AD$11,0,($AB$1*S191)/Acc_Multiplier)</f>
        <v>0</v>
      </c>
      <c r="AR191" s="4">
        <f>IF(OR(K191=[2]Definition!$AD$11,K191=[2]Definition!$AD$12),0,($AC$1*S191)/Acc_Multiplier)</f>
        <v>0</v>
      </c>
      <c r="AS191" s="4">
        <f>IF(OR(K191=[2]Definition!$AD$11,K191=[2]Definition!$AD$12),0,($AD$1*S191)/Acc_Multiplier)</f>
        <v>0</v>
      </c>
      <c r="AT191" s="4">
        <f>IF(OR(K191=[2]Definition!$AD$11,K191=[2]Definition!$AD$12),0,($AE$1*S191)/Acc_Multiplier)</f>
        <v>0</v>
      </c>
      <c r="AU191" s="4">
        <f t="shared" si="38"/>
        <v>0</v>
      </c>
      <c r="AV191" s="4">
        <f t="shared" si="31"/>
        <v>0</v>
      </c>
      <c r="AW191" s="4">
        <f t="shared" si="32"/>
        <v>0</v>
      </c>
      <c r="AX191" s="4">
        <f t="shared" si="33"/>
        <v>0</v>
      </c>
      <c r="AY191" s="4" t="str">
        <f t="shared" si="34"/>
        <v/>
      </c>
      <c r="AZ191" s="4" t="str">
        <f t="shared" si="35"/>
        <v/>
      </c>
      <c r="BA191" s="4"/>
      <c r="BB191" s="4"/>
      <c r="BC191" s="4"/>
      <c r="BD191" s="4">
        <f t="shared" si="36"/>
        <v>0</v>
      </c>
      <c r="BE191" s="4">
        <f>(SUMPRODUCT(--([2]Definition!$BL$11:$BL$10000&gt;=$V$9)*--([2]Definition!$BK$11:$BK$10000&lt;=$V$9)*--([2]Definition!$BG$11:$BG$10000=I191)*--([2]Definition!$BH$11:$BH$10000=F191)*--([2]Definition!$BI$11:$BI$10000=$AJ$1)*--([2]Definition!$BJ$11:$BJ$10000=K191)*--([2]Definition!$BM$11:$BM$10000)))/4</f>
        <v>0</v>
      </c>
      <c r="BF191" s="4">
        <f>(SUMPRODUCT(--([2]Definition!$BL$11:$BL$10000&gt;=$V$9)*--([2]Definition!$BK$11:$BK$10000&lt;=$V$9)*--([2]Definition!$BG$11:$BG$10000=I191)*--([2]Definition!$BH$11:$BH$10000=F191)*--([2]Definition!$BI$11:$BI$10000=$AJ$1)*--([2]Definition!$BJ$11:$BJ$10000=K191)*--([2]Definition!$BN$11:$BN$10000)))/4</f>
        <v>0</v>
      </c>
      <c r="BG191" s="4">
        <f>(SUMPRODUCT(--([2]Definition!$BL$11:$BL$10000&gt;=$V$9)*--([2]Definition!$BK$11:$BK$10000&lt;=$V$9)*--([2]Definition!$BG$11:$BG$10000=I191)*--([2]Definition!$BH$11:$BH$10000=F191)*--([2]Definition!$BI$11:$BI$10000=$AJ$1)*--([2]Definition!$BJ$11:$BJ$10000=K191)*--([2]Definition!$BO$11:$BO$10000)))/4</f>
        <v>0</v>
      </c>
      <c r="BH191" s="4">
        <f>SUMPRODUCT(--([2]Definition!$BL$11:$BL$10000&gt;=$V$9)*--([2]Definition!$BK$11:$BK$10000&lt;=$V$9)*--([2]Definition!$BG$11:$BG$10000=I191)*--([2]Definition!$BH$11:$BH$10000=F191)*--([2]Definition!$BI$11:$BI$10000=AJ191)*--([2]Definition!$BJ$11:$BJ$10000=K191)*--([2]Definition!$BM$11:$BM$10000))</f>
        <v>0</v>
      </c>
      <c r="BI191" s="4">
        <f>SUMPRODUCT(--([2]Definition!$BL$11:$BL$10000&gt;=$V$9)*--([2]Definition!$BK$11:$BK$10000&lt;=$V$9)*--([2]Definition!$BG$11:$BG$10000=I191)*--([2]Definition!$BH$11:$BH$10000=F191)*--([2]Definition!$BI$11:$BI$10000=AJ191)*--([2]Definition!$BJ$11:$BJ$10000=K191)*--([2]Definition!$BN$11:$BN$10000))</f>
        <v>0</v>
      </c>
      <c r="BJ191" s="4">
        <f>SUMPRODUCT(--([2]Definition!$BL$11:$BL$10000&gt;=$V$9)*--([2]Definition!$BK$11:$BK$10000&lt;=$V$9)*--([2]Definition!$BG$11:$BG$10000=I191)*--([2]Definition!$BH$11:$BH$10000=F191)*--([2]Definition!$BI$11:$BI$10000=AJ191)*--([2]Definition!$BJ$11:$BJ$10000=K191)*--([2]Definition!$BO$11:$BO$10000))</f>
        <v>0</v>
      </c>
      <c r="BK191" s="15">
        <f t="shared" si="37"/>
        <v>0</v>
      </c>
    </row>
    <row r="192" spans="38:63">
      <c r="AL192" s="4">
        <f t="shared" si="26"/>
        <v>0</v>
      </c>
      <c r="AM192" s="4">
        <f t="shared" si="27"/>
        <v>0</v>
      </c>
      <c r="AN192" s="4">
        <f t="shared" si="28"/>
        <v>0</v>
      </c>
      <c r="AO192" s="4">
        <f t="shared" si="29"/>
        <v>0</v>
      </c>
      <c r="AP192" s="4">
        <f>IF(AL192&lt;&gt;0,((AL192*$AF$1)+(AO192*$AF$1)),IF(AM192&lt;&gt;0,((AM192*$AG$1)+(AO*$AG$1)),AN192-AO192))</f>
        <v>0</v>
      </c>
      <c r="AQ192" s="4">
        <f>IF(K192=[2]Definition!$AD$11,0,($AB$1*S192)/Acc_Multiplier)</f>
        <v>0</v>
      </c>
      <c r="AR192" s="4">
        <f>IF(OR(K192=[2]Definition!$AD$11,K192=[2]Definition!$AD$12),0,($AC$1*S192)/Acc_Multiplier)</f>
        <v>0</v>
      </c>
      <c r="AS192" s="4">
        <f>IF(OR(K192=[2]Definition!$AD$11,K192=[2]Definition!$AD$12),0,($AD$1*S192)/Acc_Multiplier)</f>
        <v>0</v>
      </c>
      <c r="AT192" s="4">
        <f>IF(OR(K192=[2]Definition!$AD$11,K192=[2]Definition!$AD$12),0,($AE$1*S192)/Acc_Multiplier)</f>
        <v>0</v>
      </c>
      <c r="AU192" s="4">
        <f t="shared" si="38"/>
        <v>0</v>
      </c>
      <c r="AV192" s="4">
        <f t="shared" si="31"/>
        <v>0</v>
      </c>
      <c r="AW192" s="4">
        <f t="shared" si="32"/>
        <v>0</v>
      </c>
      <c r="AX192" s="4">
        <f t="shared" si="33"/>
        <v>0</v>
      </c>
      <c r="AY192" s="4" t="str">
        <f t="shared" si="34"/>
        <v/>
      </c>
      <c r="AZ192" s="4" t="str">
        <f t="shared" si="35"/>
        <v/>
      </c>
      <c r="BA192" s="4"/>
      <c r="BB192" s="4"/>
      <c r="BC192" s="4"/>
      <c r="BD192" s="4">
        <f t="shared" si="36"/>
        <v>0</v>
      </c>
      <c r="BE192" s="4">
        <f>(SUMPRODUCT(--([2]Definition!$BL$11:$BL$10000&gt;=$V$9)*--([2]Definition!$BK$11:$BK$10000&lt;=$V$9)*--([2]Definition!$BG$11:$BG$10000=I192)*--([2]Definition!$BH$11:$BH$10000=F192)*--([2]Definition!$BI$11:$BI$10000=$AJ$1)*--([2]Definition!$BJ$11:$BJ$10000=K192)*--([2]Definition!$BM$11:$BM$10000)))/4</f>
        <v>0</v>
      </c>
      <c r="BF192" s="4">
        <f>(SUMPRODUCT(--([2]Definition!$BL$11:$BL$10000&gt;=$V$9)*--([2]Definition!$BK$11:$BK$10000&lt;=$V$9)*--([2]Definition!$BG$11:$BG$10000=I192)*--([2]Definition!$BH$11:$BH$10000=F192)*--([2]Definition!$BI$11:$BI$10000=$AJ$1)*--([2]Definition!$BJ$11:$BJ$10000=K192)*--([2]Definition!$BN$11:$BN$10000)))/4</f>
        <v>0</v>
      </c>
      <c r="BG192" s="4">
        <f>(SUMPRODUCT(--([2]Definition!$BL$11:$BL$10000&gt;=$V$9)*--([2]Definition!$BK$11:$BK$10000&lt;=$V$9)*--([2]Definition!$BG$11:$BG$10000=I192)*--([2]Definition!$BH$11:$BH$10000=F192)*--([2]Definition!$BI$11:$BI$10000=$AJ$1)*--([2]Definition!$BJ$11:$BJ$10000=K192)*--([2]Definition!$BO$11:$BO$10000)))/4</f>
        <v>0</v>
      </c>
      <c r="BH192" s="4">
        <f>SUMPRODUCT(--([2]Definition!$BL$11:$BL$10000&gt;=$V$9)*--([2]Definition!$BK$11:$BK$10000&lt;=$V$9)*--([2]Definition!$BG$11:$BG$10000=I192)*--([2]Definition!$BH$11:$BH$10000=F192)*--([2]Definition!$BI$11:$BI$10000=AJ192)*--([2]Definition!$BJ$11:$BJ$10000=K192)*--([2]Definition!$BM$11:$BM$10000))</f>
        <v>0</v>
      </c>
      <c r="BI192" s="4">
        <f>SUMPRODUCT(--([2]Definition!$BL$11:$BL$10000&gt;=$V$9)*--([2]Definition!$BK$11:$BK$10000&lt;=$V$9)*--([2]Definition!$BG$11:$BG$10000=I192)*--([2]Definition!$BH$11:$BH$10000=F192)*--([2]Definition!$BI$11:$BI$10000=AJ192)*--([2]Definition!$BJ$11:$BJ$10000=K192)*--([2]Definition!$BN$11:$BN$10000))</f>
        <v>0</v>
      </c>
      <c r="BJ192" s="4">
        <f>SUMPRODUCT(--([2]Definition!$BL$11:$BL$10000&gt;=$V$9)*--([2]Definition!$BK$11:$BK$10000&lt;=$V$9)*--([2]Definition!$BG$11:$BG$10000=I192)*--([2]Definition!$BH$11:$BH$10000=F192)*--([2]Definition!$BI$11:$BI$10000=AJ192)*--([2]Definition!$BJ$11:$BJ$10000=K192)*--([2]Definition!$BO$11:$BO$10000))</f>
        <v>0</v>
      </c>
      <c r="BK192" s="15">
        <f t="shared" si="37"/>
        <v>0</v>
      </c>
    </row>
    <row r="193" spans="38:63">
      <c r="AL193" s="4">
        <f t="shared" si="26"/>
        <v>0</v>
      </c>
      <c r="AM193" s="4">
        <f t="shared" si="27"/>
        <v>0</v>
      </c>
      <c r="AN193" s="4">
        <f t="shared" si="28"/>
        <v>0</v>
      </c>
      <c r="AO193" s="4">
        <f t="shared" si="29"/>
        <v>0</v>
      </c>
      <c r="AP193" s="4">
        <f>IF(AL193&lt;&gt;0,((AL193*$AF$1)+(AO193*$AF$1)),IF(AM193&lt;&gt;0,((AM193*$AG$1)+(AO*$AG$1)),AN193-AO193))</f>
        <v>0</v>
      </c>
      <c r="AQ193" s="4">
        <f>IF(K193=[2]Definition!$AD$11,0,($AB$1*S193)/Acc_Multiplier)</f>
        <v>0</v>
      </c>
      <c r="AR193" s="4">
        <f>IF(OR(K193=[2]Definition!$AD$11,K193=[2]Definition!$AD$12),0,($AC$1*S193)/Acc_Multiplier)</f>
        <v>0</v>
      </c>
      <c r="AS193" s="4">
        <f>IF(OR(K193=[2]Definition!$AD$11,K193=[2]Definition!$AD$12),0,($AD$1*S193)/Acc_Multiplier)</f>
        <v>0</v>
      </c>
      <c r="AT193" s="4">
        <f>IF(OR(K193=[2]Definition!$AD$11,K193=[2]Definition!$AD$12),0,($AE$1*S193)/Acc_Multiplier)</f>
        <v>0</v>
      </c>
      <c r="AU193" s="4">
        <f t="shared" si="38"/>
        <v>0</v>
      </c>
      <c r="AV193" s="4">
        <f t="shared" si="31"/>
        <v>0</v>
      </c>
      <c r="AW193" s="4">
        <f t="shared" si="32"/>
        <v>0</v>
      </c>
      <c r="AX193" s="4">
        <f t="shared" si="33"/>
        <v>0</v>
      </c>
      <c r="AY193" s="4" t="str">
        <f t="shared" si="34"/>
        <v/>
      </c>
      <c r="AZ193" s="4" t="str">
        <f t="shared" si="35"/>
        <v/>
      </c>
      <c r="BA193" s="4"/>
      <c r="BB193" s="4"/>
      <c r="BC193" s="4"/>
      <c r="BD193" s="4">
        <f t="shared" si="36"/>
        <v>0</v>
      </c>
      <c r="BE193" s="4">
        <f>(SUMPRODUCT(--([2]Definition!$BL$11:$BL$10000&gt;=$V$9)*--([2]Definition!$BK$11:$BK$10000&lt;=$V$9)*--([2]Definition!$BG$11:$BG$10000=I193)*--([2]Definition!$BH$11:$BH$10000=F193)*--([2]Definition!$BI$11:$BI$10000=$AJ$1)*--([2]Definition!$BJ$11:$BJ$10000=K193)*--([2]Definition!$BM$11:$BM$10000)))/4</f>
        <v>0</v>
      </c>
      <c r="BF193" s="4">
        <f>(SUMPRODUCT(--([2]Definition!$BL$11:$BL$10000&gt;=$V$9)*--([2]Definition!$BK$11:$BK$10000&lt;=$V$9)*--([2]Definition!$BG$11:$BG$10000=I193)*--([2]Definition!$BH$11:$BH$10000=F193)*--([2]Definition!$BI$11:$BI$10000=$AJ$1)*--([2]Definition!$BJ$11:$BJ$10000=K193)*--([2]Definition!$BN$11:$BN$10000)))/4</f>
        <v>0</v>
      </c>
      <c r="BG193" s="4">
        <f>(SUMPRODUCT(--([2]Definition!$BL$11:$BL$10000&gt;=$V$9)*--([2]Definition!$BK$11:$BK$10000&lt;=$V$9)*--([2]Definition!$BG$11:$BG$10000=I193)*--([2]Definition!$BH$11:$BH$10000=F193)*--([2]Definition!$BI$11:$BI$10000=$AJ$1)*--([2]Definition!$BJ$11:$BJ$10000=K193)*--([2]Definition!$BO$11:$BO$10000)))/4</f>
        <v>0</v>
      </c>
      <c r="BH193" s="4">
        <f>SUMPRODUCT(--([2]Definition!$BL$11:$BL$10000&gt;=$V$9)*--([2]Definition!$BK$11:$BK$10000&lt;=$V$9)*--([2]Definition!$BG$11:$BG$10000=I193)*--([2]Definition!$BH$11:$BH$10000=F193)*--([2]Definition!$BI$11:$BI$10000=AJ193)*--([2]Definition!$BJ$11:$BJ$10000=K193)*--([2]Definition!$BM$11:$BM$10000))</f>
        <v>0</v>
      </c>
      <c r="BI193" s="4">
        <f>SUMPRODUCT(--([2]Definition!$BL$11:$BL$10000&gt;=$V$9)*--([2]Definition!$BK$11:$BK$10000&lt;=$V$9)*--([2]Definition!$BG$11:$BG$10000=I193)*--([2]Definition!$BH$11:$BH$10000=F193)*--([2]Definition!$BI$11:$BI$10000=AJ193)*--([2]Definition!$BJ$11:$BJ$10000=K193)*--([2]Definition!$BN$11:$BN$10000))</f>
        <v>0</v>
      </c>
      <c r="BJ193" s="4">
        <f>SUMPRODUCT(--([2]Definition!$BL$11:$BL$10000&gt;=$V$9)*--([2]Definition!$BK$11:$BK$10000&lt;=$V$9)*--([2]Definition!$BG$11:$BG$10000=I193)*--([2]Definition!$BH$11:$BH$10000=F193)*--([2]Definition!$BI$11:$BI$10000=AJ193)*--([2]Definition!$BJ$11:$BJ$10000=K193)*--([2]Definition!$BO$11:$BO$10000))</f>
        <v>0</v>
      </c>
      <c r="BK193" s="15">
        <f t="shared" si="37"/>
        <v>0</v>
      </c>
    </row>
    <row r="194" spans="38:63">
      <c r="AL194" s="4">
        <f t="shared" si="26"/>
        <v>0</v>
      </c>
      <c r="AM194" s="4">
        <f t="shared" si="27"/>
        <v>0</v>
      </c>
      <c r="AN194" s="4">
        <f t="shared" si="28"/>
        <v>0</v>
      </c>
      <c r="AO194" s="4">
        <f t="shared" si="29"/>
        <v>0</v>
      </c>
      <c r="AP194" s="4">
        <f>IF(AL194&lt;&gt;0,((AL194*$AF$1)+(AO194*$AF$1)),IF(AM194&lt;&gt;0,((AM194*$AG$1)+(AO*$AG$1)),AN194-AO194))</f>
        <v>0</v>
      </c>
      <c r="AQ194" s="4">
        <f>IF(K194=[2]Definition!$AD$11,0,($AB$1*S194)/Acc_Multiplier)</f>
        <v>0</v>
      </c>
      <c r="AR194" s="4">
        <f>IF(OR(K194=[2]Definition!$AD$11,K194=[2]Definition!$AD$12),0,($AC$1*S194)/Acc_Multiplier)</f>
        <v>0</v>
      </c>
      <c r="AS194" s="4">
        <f>IF(OR(K194=[2]Definition!$AD$11,K194=[2]Definition!$AD$12),0,($AD$1*S194)/Acc_Multiplier)</f>
        <v>0</v>
      </c>
      <c r="AT194" s="4">
        <f>IF(OR(K194=[2]Definition!$AD$11,K194=[2]Definition!$AD$12),0,($AE$1*S194)/Acc_Multiplier)</f>
        <v>0</v>
      </c>
      <c r="AU194" s="4">
        <f t="shared" si="38"/>
        <v>0</v>
      </c>
      <c r="AV194" s="4">
        <f t="shared" si="31"/>
        <v>0</v>
      </c>
      <c r="AW194" s="4">
        <f t="shared" si="32"/>
        <v>0</v>
      </c>
      <c r="AX194" s="4">
        <f t="shared" si="33"/>
        <v>0</v>
      </c>
      <c r="AY194" s="4" t="str">
        <f t="shared" si="34"/>
        <v/>
      </c>
      <c r="AZ194" s="4" t="str">
        <f t="shared" si="35"/>
        <v/>
      </c>
      <c r="BA194" s="4"/>
      <c r="BB194" s="4"/>
      <c r="BC194" s="4"/>
      <c r="BD194" s="4">
        <f t="shared" si="36"/>
        <v>0</v>
      </c>
      <c r="BE194" s="4">
        <f>(SUMPRODUCT(--([2]Definition!$BL$11:$BL$10000&gt;=$V$9)*--([2]Definition!$BK$11:$BK$10000&lt;=$V$9)*--([2]Definition!$BG$11:$BG$10000=I194)*--([2]Definition!$BH$11:$BH$10000=F194)*--([2]Definition!$BI$11:$BI$10000=$AJ$1)*--([2]Definition!$BJ$11:$BJ$10000=K194)*--([2]Definition!$BM$11:$BM$10000)))/4</f>
        <v>0</v>
      </c>
      <c r="BF194" s="4">
        <f>(SUMPRODUCT(--([2]Definition!$BL$11:$BL$10000&gt;=$V$9)*--([2]Definition!$BK$11:$BK$10000&lt;=$V$9)*--([2]Definition!$BG$11:$BG$10000=I194)*--([2]Definition!$BH$11:$BH$10000=F194)*--([2]Definition!$BI$11:$BI$10000=$AJ$1)*--([2]Definition!$BJ$11:$BJ$10000=K194)*--([2]Definition!$BN$11:$BN$10000)))/4</f>
        <v>0</v>
      </c>
      <c r="BG194" s="4">
        <f>(SUMPRODUCT(--([2]Definition!$BL$11:$BL$10000&gt;=$V$9)*--([2]Definition!$BK$11:$BK$10000&lt;=$V$9)*--([2]Definition!$BG$11:$BG$10000=I194)*--([2]Definition!$BH$11:$BH$10000=F194)*--([2]Definition!$BI$11:$BI$10000=$AJ$1)*--([2]Definition!$BJ$11:$BJ$10000=K194)*--([2]Definition!$BO$11:$BO$10000)))/4</f>
        <v>0</v>
      </c>
      <c r="BH194" s="4">
        <f>SUMPRODUCT(--([2]Definition!$BL$11:$BL$10000&gt;=$V$9)*--([2]Definition!$BK$11:$BK$10000&lt;=$V$9)*--([2]Definition!$BG$11:$BG$10000=I194)*--([2]Definition!$BH$11:$BH$10000=F194)*--([2]Definition!$BI$11:$BI$10000=AJ194)*--([2]Definition!$BJ$11:$BJ$10000=K194)*--([2]Definition!$BM$11:$BM$10000))</f>
        <v>0</v>
      </c>
      <c r="BI194" s="4">
        <f>SUMPRODUCT(--([2]Definition!$BL$11:$BL$10000&gt;=$V$9)*--([2]Definition!$BK$11:$BK$10000&lt;=$V$9)*--([2]Definition!$BG$11:$BG$10000=I194)*--([2]Definition!$BH$11:$BH$10000=F194)*--([2]Definition!$BI$11:$BI$10000=AJ194)*--([2]Definition!$BJ$11:$BJ$10000=K194)*--([2]Definition!$BN$11:$BN$10000))</f>
        <v>0</v>
      </c>
      <c r="BJ194" s="4">
        <f>SUMPRODUCT(--([2]Definition!$BL$11:$BL$10000&gt;=$V$9)*--([2]Definition!$BK$11:$BK$10000&lt;=$V$9)*--([2]Definition!$BG$11:$BG$10000=I194)*--([2]Definition!$BH$11:$BH$10000=F194)*--([2]Definition!$BI$11:$BI$10000=AJ194)*--([2]Definition!$BJ$11:$BJ$10000=K194)*--([2]Definition!$BO$11:$BO$10000))</f>
        <v>0</v>
      </c>
      <c r="BK194" s="15">
        <f t="shared" si="37"/>
        <v>0</v>
      </c>
    </row>
    <row r="195" spans="38:63">
      <c r="AL195" s="4">
        <f t="shared" si="26"/>
        <v>0</v>
      </c>
      <c r="AM195" s="4">
        <f t="shared" si="27"/>
        <v>0</v>
      </c>
      <c r="AN195" s="4">
        <f t="shared" si="28"/>
        <v>0</v>
      </c>
      <c r="AO195" s="4">
        <f t="shared" si="29"/>
        <v>0</v>
      </c>
      <c r="AP195" s="4">
        <f>IF(AL195&lt;&gt;0,((AL195*$AF$1)+(AO195*$AF$1)),IF(AM195&lt;&gt;0,((AM195*$AG$1)+(AO*$AG$1)),AN195-AO195))</f>
        <v>0</v>
      </c>
      <c r="AQ195" s="4">
        <f>IF(K195=[2]Definition!$AD$11,0,($AB$1*S195)/Acc_Multiplier)</f>
        <v>0</v>
      </c>
      <c r="AR195" s="4">
        <f>IF(OR(K195=[2]Definition!$AD$11,K195=[2]Definition!$AD$12),0,($AC$1*S195)/Acc_Multiplier)</f>
        <v>0</v>
      </c>
      <c r="AS195" s="4">
        <f>IF(OR(K195=[2]Definition!$AD$11,K195=[2]Definition!$AD$12),0,($AD$1*S195)/Acc_Multiplier)</f>
        <v>0</v>
      </c>
      <c r="AT195" s="4">
        <f>IF(OR(K195=[2]Definition!$AD$11,K195=[2]Definition!$AD$12),0,($AE$1*S195)/Acc_Multiplier)</f>
        <v>0</v>
      </c>
      <c r="AU195" s="4">
        <f t="shared" si="38"/>
        <v>0</v>
      </c>
      <c r="AV195" s="4">
        <f t="shared" si="31"/>
        <v>0</v>
      </c>
      <c r="AW195" s="4">
        <f t="shared" si="32"/>
        <v>0</v>
      </c>
      <c r="AX195" s="4">
        <f t="shared" si="33"/>
        <v>0</v>
      </c>
      <c r="AY195" s="4" t="str">
        <f t="shared" si="34"/>
        <v/>
      </c>
      <c r="AZ195" s="4" t="str">
        <f t="shared" si="35"/>
        <v/>
      </c>
      <c r="BA195" s="4"/>
      <c r="BB195" s="4"/>
      <c r="BC195" s="4"/>
      <c r="BD195" s="4">
        <f t="shared" si="36"/>
        <v>0</v>
      </c>
      <c r="BE195" s="4">
        <f>(SUMPRODUCT(--([2]Definition!$BL$11:$BL$10000&gt;=$V$9)*--([2]Definition!$BK$11:$BK$10000&lt;=$V$9)*--([2]Definition!$BG$11:$BG$10000=I195)*--([2]Definition!$BH$11:$BH$10000=F195)*--([2]Definition!$BI$11:$BI$10000=$AJ$1)*--([2]Definition!$BJ$11:$BJ$10000=K195)*--([2]Definition!$BM$11:$BM$10000)))/4</f>
        <v>0</v>
      </c>
      <c r="BF195" s="4">
        <f>(SUMPRODUCT(--([2]Definition!$BL$11:$BL$10000&gt;=$V$9)*--([2]Definition!$BK$11:$BK$10000&lt;=$V$9)*--([2]Definition!$BG$11:$BG$10000=I195)*--([2]Definition!$BH$11:$BH$10000=F195)*--([2]Definition!$BI$11:$BI$10000=$AJ$1)*--([2]Definition!$BJ$11:$BJ$10000=K195)*--([2]Definition!$BN$11:$BN$10000)))/4</f>
        <v>0</v>
      </c>
      <c r="BG195" s="4">
        <f>(SUMPRODUCT(--([2]Definition!$BL$11:$BL$10000&gt;=$V$9)*--([2]Definition!$BK$11:$BK$10000&lt;=$V$9)*--([2]Definition!$BG$11:$BG$10000=I195)*--([2]Definition!$BH$11:$BH$10000=F195)*--([2]Definition!$BI$11:$BI$10000=$AJ$1)*--([2]Definition!$BJ$11:$BJ$10000=K195)*--([2]Definition!$BO$11:$BO$10000)))/4</f>
        <v>0</v>
      </c>
      <c r="BH195" s="4">
        <f>SUMPRODUCT(--([2]Definition!$BL$11:$BL$10000&gt;=$V$9)*--([2]Definition!$BK$11:$BK$10000&lt;=$V$9)*--([2]Definition!$BG$11:$BG$10000=I195)*--([2]Definition!$BH$11:$BH$10000=F195)*--([2]Definition!$BI$11:$BI$10000=AJ195)*--([2]Definition!$BJ$11:$BJ$10000=K195)*--([2]Definition!$BM$11:$BM$10000))</f>
        <v>0</v>
      </c>
      <c r="BI195" s="4">
        <f>SUMPRODUCT(--([2]Definition!$BL$11:$BL$10000&gt;=$V$9)*--([2]Definition!$BK$11:$BK$10000&lt;=$V$9)*--([2]Definition!$BG$11:$BG$10000=I195)*--([2]Definition!$BH$11:$BH$10000=F195)*--([2]Definition!$BI$11:$BI$10000=AJ195)*--([2]Definition!$BJ$11:$BJ$10000=K195)*--([2]Definition!$BN$11:$BN$10000))</f>
        <v>0</v>
      </c>
      <c r="BJ195" s="4">
        <f>SUMPRODUCT(--([2]Definition!$BL$11:$BL$10000&gt;=$V$9)*--([2]Definition!$BK$11:$BK$10000&lt;=$V$9)*--([2]Definition!$BG$11:$BG$10000=I195)*--([2]Definition!$BH$11:$BH$10000=F195)*--([2]Definition!$BI$11:$BI$10000=AJ195)*--([2]Definition!$BJ$11:$BJ$10000=K195)*--([2]Definition!$BO$11:$BO$10000))</f>
        <v>0</v>
      </c>
      <c r="BK195" s="15">
        <f t="shared" si="37"/>
        <v>0</v>
      </c>
    </row>
    <row r="196" spans="38:63">
      <c r="AL196" s="4">
        <f t="shared" si="26"/>
        <v>0</v>
      </c>
      <c r="AM196" s="4">
        <f t="shared" si="27"/>
        <v>0</v>
      </c>
      <c r="AN196" s="4">
        <f t="shared" si="28"/>
        <v>0</v>
      </c>
      <c r="AO196" s="4">
        <f t="shared" si="29"/>
        <v>0</v>
      </c>
      <c r="AP196" s="4">
        <f>IF(AL196&lt;&gt;0,((AL196*$AF$1)+(AO196*$AF$1)),IF(AM196&lt;&gt;0,((AM196*$AG$1)+(AO*$AG$1)),AN196-AO196))</f>
        <v>0</v>
      </c>
      <c r="AQ196" s="4">
        <f>IF(K196=[2]Definition!$AD$11,0,($AB$1*S196)/Acc_Multiplier)</f>
        <v>0</v>
      </c>
      <c r="AR196" s="4">
        <f>IF(OR(K196=[2]Definition!$AD$11,K196=[2]Definition!$AD$12),0,($AC$1*S196)/Acc_Multiplier)</f>
        <v>0</v>
      </c>
      <c r="AS196" s="4">
        <f>IF(OR(K196=[2]Definition!$AD$11,K196=[2]Definition!$AD$12),0,($AD$1*S196)/Acc_Multiplier)</f>
        <v>0</v>
      </c>
      <c r="AT196" s="4">
        <f>IF(OR(K196=[2]Definition!$AD$11,K196=[2]Definition!$AD$12),0,($AE$1*S196)/Acc_Multiplier)</f>
        <v>0</v>
      </c>
      <c r="AU196" s="4">
        <f t="shared" si="38"/>
        <v>0</v>
      </c>
      <c r="AV196" s="4">
        <f t="shared" si="31"/>
        <v>0</v>
      </c>
      <c r="AW196" s="4">
        <f t="shared" si="32"/>
        <v>0</v>
      </c>
      <c r="AX196" s="4">
        <f t="shared" si="33"/>
        <v>0</v>
      </c>
      <c r="AY196" s="4" t="str">
        <f t="shared" si="34"/>
        <v/>
      </c>
      <c r="AZ196" s="4" t="str">
        <f t="shared" si="35"/>
        <v/>
      </c>
      <c r="BA196" s="4"/>
      <c r="BB196" s="4"/>
      <c r="BC196" s="4"/>
      <c r="BD196" s="4">
        <f t="shared" si="36"/>
        <v>0</v>
      </c>
      <c r="BE196" s="4">
        <f>(SUMPRODUCT(--([2]Definition!$BL$11:$BL$10000&gt;=$V$9)*--([2]Definition!$BK$11:$BK$10000&lt;=$V$9)*--([2]Definition!$BG$11:$BG$10000=I196)*--([2]Definition!$BH$11:$BH$10000=F196)*--([2]Definition!$BI$11:$BI$10000=$AJ$1)*--([2]Definition!$BJ$11:$BJ$10000=K196)*--([2]Definition!$BM$11:$BM$10000)))/4</f>
        <v>0</v>
      </c>
      <c r="BF196" s="4">
        <f>(SUMPRODUCT(--([2]Definition!$BL$11:$BL$10000&gt;=$V$9)*--([2]Definition!$BK$11:$BK$10000&lt;=$V$9)*--([2]Definition!$BG$11:$BG$10000=I196)*--([2]Definition!$BH$11:$BH$10000=F196)*--([2]Definition!$BI$11:$BI$10000=$AJ$1)*--([2]Definition!$BJ$11:$BJ$10000=K196)*--([2]Definition!$BN$11:$BN$10000)))/4</f>
        <v>0</v>
      </c>
      <c r="BG196" s="4">
        <f>(SUMPRODUCT(--([2]Definition!$BL$11:$BL$10000&gt;=$V$9)*--([2]Definition!$BK$11:$BK$10000&lt;=$V$9)*--([2]Definition!$BG$11:$BG$10000=I196)*--([2]Definition!$BH$11:$BH$10000=F196)*--([2]Definition!$BI$11:$BI$10000=$AJ$1)*--([2]Definition!$BJ$11:$BJ$10000=K196)*--([2]Definition!$BO$11:$BO$10000)))/4</f>
        <v>0</v>
      </c>
      <c r="BH196" s="4">
        <f>SUMPRODUCT(--([2]Definition!$BL$11:$BL$10000&gt;=$V$9)*--([2]Definition!$BK$11:$BK$10000&lt;=$V$9)*--([2]Definition!$BG$11:$BG$10000=I196)*--([2]Definition!$BH$11:$BH$10000=F196)*--([2]Definition!$BI$11:$BI$10000=AJ196)*--([2]Definition!$BJ$11:$BJ$10000=K196)*--([2]Definition!$BM$11:$BM$10000))</f>
        <v>0</v>
      </c>
      <c r="BI196" s="4">
        <f>SUMPRODUCT(--([2]Definition!$BL$11:$BL$10000&gt;=$V$9)*--([2]Definition!$BK$11:$BK$10000&lt;=$V$9)*--([2]Definition!$BG$11:$BG$10000=I196)*--([2]Definition!$BH$11:$BH$10000=F196)*--([2]Definition!$BI$11:$BI$10000=AJ196)*--([2]Definition!$BJ$11:$BJ$10000=K196)*--([2]Definition!$BN$11:$BN$10000))</f>
        <v>0</v>
      </c>
      <c r="BJ196" s="4">
        <f>SUMPRODUCT(--([2]Definition!$BL$11:$BL$10000&gt;=$V$9)*--([2]Definition!$BK$11:$BK$10000&lt;=$V$9)*--([2]Definition!$BG$11:$BG$10000=I196)*--([2]Definition!$BH$11:$BH$10000=F196)*--([2]Definition!$BI$11:$BI$10000=AJ196)*--([2]Definition!$BJ$11:$BJ$10000=K196)*--([2]Definition!$BO$11:$BO$10000))</f>
        <v>0</v>
      </c>
      <c r="BK196" s="15">
        <f t="shared" si="37"/>
        <v>0</v>
      </c>
    </row>
    <row r="197" spans="38:63">
      <c r="AL197" s="4">
        <f t="shared" si="26"/>
        <v>0</v>
      </c>
      <c r="AM197" s="4">
        <f t="shared" si="27"/>
        <v>0</v>
      </c>
      <c r="AN197" s="4">
        <f t="shared" si="28"/>
        <v>0</v>
      </c>
      <c r="AO197" s="4">
        <f t="shared" si="29"/>
        <v>0</v>
      </c>
      <c r="AP197" s="4">
        <f>IF(AL197&lt;&gt;0,((AL197*$AF$1)+(AO197*$AF$1)),IF(AM197&lt;&gt;0,((AM197*$AG$1)+(AO*$AG$1)),AN197-AO197))</f>
        <v>0</v>
      </c>
      <c r="AQ197" s="4">
        <f>IF(K197=[2]Definition!$AD$11,0,($AB$1*S197)/Acc_Multiplier)</f>
        <v>0</v>
      </c>
      <c r="AR197" s="4">
        <f>IF(OR(K197=[2]Definition!$AD$11,K197=[2]Definition!$AD$12),0,($AC$1*S197)/Acc_Multiplier)</f>
        <v>0</v>
      </c>
      <c r="AS197" s="4">
        <f>IF(OR(K197=[2]Definition!$AD$11,K197=[2]Definition!$AD$12),0,($AD$1*S197)/Acc_Multiplier)</f>
        <v>0</v>
      </c>
      <c r="AT197" s="4">
        <f>IF(OR(K197=[2]Definition!$AD$11,K197=[2]Definition!$AD$12),0,($AE$1*S197)/Acc_Multiplier)</f>
        <v>0</v>
      </c>
      <c r="AU197" s="4">
        <f t="shared" si="38"/>
        <v>0</v>
      </c>
      <c r="AV197" s="4">
        <f t="shared" si="31"/>
        <v>0</v>
      </c>
      <c r="AW197" s="4">
        <f t="shared" si="32"/>
        <v>0</v>
      </c>
      <c r="AX197" s="4">
        <f t="shared" si="33"/>
        <v>0</v>
      </c>
      <c r="AY197" s="4" t="str">
        <f t="shared" si="34"/>
        <v/>
      </c>
      <c r="AZ197" s="4" t="str">
        <f t="shared" si="35"/>
        <v/>
      </c>
      <c r="BA197" s="4"/>
      <c r="BB197" s="4"/>
      <c r="BC197" s="4"/>
      <c r="BD197" s="4">
        <f t="shared" si="36"/>
        <v>0</v>
      </c>
      <c r="BE197" s="4">
        <f>(SUMPRODUCT(--([2]Definition!$BL$11:$BL$10000&gt;=$V$9)*--([2]Definition!$BK$11:$BK$10000&lt;=$V$9)*--([2]Definition!$BG$11:$BG$10000=I197)*--([2]Definition!$BH$11:$BH$10000=F197)*--([2]Definition!$BI$11:$BI$10000=$AJ$1)*--([2]Definition!$BJ$11:$BJ$10000=K197)*--([2]Definition!$BM$11:$BM$10000)))/4</f>
        <v>0</v>
      </c>
      <c r="BF197" s="4">
        <f>(SUMPRODUCT(--([2]Definition!$BL$11:$BL$10000&gt;=$V$9)*--([2]Definition!$BK$11:$BK$10000&lt;=$V$9)*--([2]Definition!$BG$11:$BG$10000=I197)*--([2]Definition!$BH$11:$BH$10000=F197)*--([2]Definition!$BI$11:$BI$10000=$AJ$1)*--([2]Definition!$BJ$11:$BJ$10000=K197)*--([2]Definition!$BN$11:$BN$10000)))/4</f>
        <v>0</v>
      </c>
      <c r="BG197" s="4">
        <f>(SUMPRODUCT(--([2]Definition!$BL$11:$BL$10000&gt;=$V$9)*--([2]Definition!$BK$11:$BK$10000&lt;=$V$9)*--([2]Definition!$BG$11:$BG$10000=I197)*--([2]Definition!$BH$11:$BH$10000=F197)*--([2]Definition!$BI$11:$BI$10000=$AJ$1)*--([2]Definition!$BJ$11:$BJ$10000=K197)*--([2]Definition!$BO$11:$BO$10000)))/4</f>
        <v>0</v>
      </c>
      <c r="BH197" s="4">
        <f>SUMPRODUCT(--([2]Definition!$BL$11:$BL$10000&gt;=$V$9)*--([2]Definition!$BK$11:$BK$10000&lt;=$V$9)*--([2]Definition!$BG$11:$BG$10000=I197)*--([2]Definition!$BH$11:$BH$10000=F197)*--([2]Definition!$BI$11:$BI$10000=AJ197)*--([2]Definition!$BJ$11:$BJ$10000=K197)*--([2]Definition!$BM$11:$BM$10000))</f>
        <v>0</v>
      </c>
      <c r="BI197" s="4">
        <f>SUMPRODUCT(--([2]Definition!$BL$11:$BL$10000&gt;=$V$9)*--([2]Definition!$BK$11:$BK$10000&lt;=$V$9)*--([2]Definition!$BG$11:$BG$10000=I197)*--([2]Definition!$BH$11:$BH$10000=F197)*--([2]Definition!$BI$11:$BI$10000=AJ197)*--([2]Definition!$BJ$11:$BJ$10000=K197)*--([2]Definition!$BN$11:$BN$10000))</f>
        <v>0</v>
      </c>
      <c r="BJ197" s="4">
        <f>SUMPRODUCT(--([2]Definition!$BL$11:$BL$10000&gt;=$V$9)*--([2]Definition!$BK$11:$BK$10000&lt;=$V$9)*--([2]Definition!$BG$11:$BG$10000=I197)*--([2]Definition!$BH$11:$BH$10000=F197)*--([2]Definition!$BI$11:$BI$10000=AJ197)*--([2]Definition!$BJ$11:$BJ$10000=K197)*--([2]Definition!$BO$11:$BO$10000))</f>
        <v>0</v>
      </c>
      <c r="BK197" s="15">
        <f t="shared" si="37"/>
        <v>0</v>
      </c>
    </row>
    <row r="198" spans="38:63">
      <c r="AL198" s="4">
        <f t="shared" si="26"/>
        <v>0</v>
      </c>
      <c r="AM198" s="4">
        <f t="shared" si="27"/>
        <v>0</v>
      </c>
      <c r="AN198" s="4">
        <f t="shared" si="28"/>
        <v>0</v>
      </c>
      <c r="AO198" s="4">
        <f t="shared" si="29"/>
        <v>0</v>
      </c>
      <c r="AP198" s="4">
        <f>IF(AL198&lt;&gt;0,((AL198*$AF$1)+(AO198*$AF$1)),IF(AM198&lt;&gt;0,((AM198*$AG$1)+(AO*$AG$1)),AN198-AO198))</f>
        <v>0</v>
      </c>
      <c r="AQ198" s="4">
        <f>IF(K198=[2]Definition!$AD$11,0,($AB$1*S198)/Acc_Multiplier)</f>
        <v>0</v>
      </c>
      <c r="AR198" s="4">
        <f>IF(OR(K198=[2]Definition!$AD$11,K198=[2]Definition!$AD$12),0,($AC$1*S198)/Acc_Multiplier)</f>
        <v>0</v>
      </c>
      <c r="AS198" s="4">
        <f>IF(OR(K198=[2]Definition!$AD$11,K198=[2]Definition!$AD$12),0,($AD$1*S198)/Acc_Multiplier)</f>
        <v>0</v>
      </c>
      <c r="AT198" s="4">
        <f>IF(OR(K198=[2]Definition!$AD$11,K198=[2]Definition!$AD$12),0,($AE$1*S198)/Acc_Multiplier)</f>
        <v>0</v>
      </c>
      <c r="AU198" s="4">
        <f t="shared" si="38"/>
        <v>0</v>
      </c>
      <c r="AV198" s="4">
        <f t="shared" si="31"/>
        <v>0</v>
      </c>
      <c r="AW198" s="4">
        <f t="shared" si="32"/>
        <v>0</v>
      </c>
      <c r="AX198" s="4">
        <f t="shared" si="33"/>
        <v>0</v>
      </c>
      <c r="AY198" s="4" t="str">
        <f t="shared" si="34"/>
        <v/>
      </c>
      <c r="AZ198" s="4" t="str">
        <f t="shared" si="35"/>
        <v/>
      </c>
      <c r="BA198" s="4"/>
      <c r="BB198" s="4"/>
      <c r="BC198" s="4"/>
      <c r="BD198" s="4">
        <f t="shared" si="36"/>
        <v>0</v>
      </c>
      <c r="BE198" s="4">
        <f>(SUMPRODUCT(--([2]Definition!$BL$11:$BL$10000&gt;=$V$9)*--([2]Definition!$BK$11:$BK$10000&lt;=$V$9)*--([2]Definition!$BG$11:$BG$10000=I198)*--([2]Definition!$BH$11:$BH$10000=F198)*--([2]Definition!$BI$11:$BI$10000=$AJ$1)*--([2]Definition!$BJ$11:$BJ$10000=K198)*--([2]Definition!$BM$11:$BM$10000)))/4</f>
        <v>0</v>
      </c>
      <c r="BF198" s="4">
        <f>(SUMPRODUCT(--([2]Definition!$BL$11:$BL$10000&gt;=$V$9)*--([2]Definition!$BK$11:$BK$10000&lt;=$V$9)*--([2]Definition!$BG$11:$BG$10000=I198)*--([2]Definition!$BH$11:$BH$10000=F198)*--([2]Definition!$BI$11:$BI$10000=$AJ$1)*--([2]Definition!$BJ$11:$BJ$10000=K198)*--([2]Definition!$BN$11:$BN$10000)))/4</f>
        <v>0</v>
      </c>
      <c r="BG198" s="4">
        <f>(SUMPRODUCT(--([2]Definition!$BL$11:$BL$10000&gt;=$V$9)*--([2]Definition!$BK$11:$BK$10000&lt;=$V$9)*--([2]Definition!$BG$11:$BG$10000=I198)*--([2]Definition!$BH$11:$BH$10000=F198)*--([2]Definition!$BI$11:$BI$10000=$AJ$1)*--([2]Definition!$BJ$11:$BJ$10000=K198)*--([2]Definition!$BO$11:$BO$10000)))/4</f>
        <v>0</v>
      </c>
      <c r="BH198" s="4">
        <f>SUMPRODUCT(--([2]Definition!$BL$11:$BL$10000&gt;=$V$9)*--([2]Definition!$BK$11:$BK$10000&lt;=$V$9)*--([2]Definition!$BG$11:$BG$10000=I198)*--([2]Definition!$BH$11:$BH$10000=F198)*--([2]Definition!$BI$11:$BI$10000=AJ198)*--([2]Definition!$BJ$11:$BJ$10000=K198)*--([2]Definition!$BM$11:$BM$10000))</f>
        <v>0</v>
      </c>
      <c r="BI198" s="4">
        <f>SUMPRODUCT(--([2]Definition!$BL$11:$BL$10000&gt;=$V$9)*--([2]Definition!$BK$11:$BK$10000&lt;=$V$9)*--([2]Definition!$BG$11:$BG$10000=I198)*--([2]Definition!$BH$11:$BH$10000=F198)*--([2]Definition!$BI$11:$BI$10000=AJ198)*--([2]Definition!$BJ$11:$BJ$10000=K198)*--([2]Definition!$BN$11:$BN$10000))</f>
        <v>0</v>
      </c>
      <c r="BJ198" s="4">
        <f>SUMPRODUCT(--([2]Definition!$BL$11:$BL$10000&gt;=$V$9)*--([2]Definition!$BK$11:$BK$10000&lt;=$V$9)*--([2]Definition!$BG$11:$BG$10000=I198)*--([2]Definition!$BH$11:$BH$10000=F198)*--([2]Definition!$BI$11:$BI$10000=AJ198)*--([2]Definition!$BJ$11:$BJ$10000=K198)*--([2]Definition!$BO$11:$BO$10000))</f>
        <v>0</v>
      </c>
      <c r="BK198" s="15">
        <f t="shared" si="37"/>
        <v>0</v>
      </c>
    </row>
    <row r="199" spans="38:63">
      <c r="AL199" s="4">
        <f t="shared" si="26"/>
        <v>0</v>
      </c>
      <c r="AM199" s="4">
        <f t="shared" si="27"/>
        <v>0</v>
      </c>
      <c r="AN199" s="4">
        <f t="shared" si="28"/>
        <v>0</v>
      </c>
      <c r="AO199" s="4">
        <f t="shared" si="29"/>
        <v>0</v>
      </c>
      <c r="AP199" s="4">
        <f>IF(AL199&lt;&gt;0,((AL199*$AF$1)+(AO199*$AF$1)),IF(AM199&lt;&gt;0,((AM199*$AG$1)+(AO*$AG$1)),AN199-AO199))</f>
        <v>0</v>
      </c>
      <c r="AQ199" s="4">
        <f>IF(K199=[2]Definition!$AD$11,0,($AB$1*S199)/Acc_Multiplier)</f>
        <v>0</v>
      </c>
      <c r="AR199" s="4">
        <f>IF(OR(K199=[2]Definition!$AD$11,K199=[2]Definition!$AD$12),0,($AC$1*S199)/Acc_Multiplier)</f>
        <v>0</v>
      </c>
      <c r="AS199" s="4">
        <f>IF(OR(K199=[2]Definition!$AD$11,K199=[2]Definition!$AD$12),0,($AD$1*S199)/Acc_Multiplier)</f>
        <v>0</v>
      </c>
      <c r="AT199" s="4">
        <f>IF(OR(K199=[2]Definition!$AD$11,K199=[2]Definition!$AD$12),0,($AE$1*S199)/Acc_Multiplier)</f>
        <v>0</v>
      </c>
      <c r="AU199" s="4">
        <f t="shared" si="38"/>
        <v>0</v>
      </c>
      <c r="AV199" s="4">
        <f t="shared" si="31"/>
        <v>0</v>
      </c>
      <c r="AW199" s="4">
        <f t="shared" si="32"/>
        <v>0</v>
      </c>
      <c r="AX199" s="4">
        <f t="shared" si="33"/>
        <v>0</v>
      </c>
      <c r="AY199" s="4" t="str">
        <f t="shared" si="34"/>
        <v/>
      </c>
      <c r="AZ199" s="4" t="str">
        <f t="shared" si="35"/>
        <v/>
      </c>
      <c r="BA199" s="4"/>
      <c r="BB199" s="4"/>
      <c r="BC199" s="4"/>
      <c r="BD199" s="4">
        <f t="shared" si="36"/>
        <v>0</v>
      </c>
      <c r="BE199" s="4">
        <f>(SUMPRODUCT(--([2]Definition!$BL$11:$BL$10000&gt;=$V$9)*--([2]Definition!$BK$11:$BK$10000&lt;=$V$9)*--([2]Definition!$BG$11:$BG$10000=I199)*--([2]Definition!$BH$11:$BH$10000=F199)*--([2]Definition!$BI$11:$BI$10000=$AJ$1)*--([2]Definition!$BJ$11:$BJ$10000=K199)*--([2]Definition!$BM$11:$BM$10000)))/4</f>
        <v>0</v>
      </c>
      <c r="BF199" s="4">
        <f>(SUMPRODUCT(--([2]Definition!$BL$11:$BL$10000&gt;=$V$9)*--([2]Definition!$BK$11:$BK$10000&lt;=$V$9)*--([2]Definition!$BG$11:$BG$10000=I199)*--([2]Definition!$BH$11:$BH$10000=F199)*--([2]Definition!$BI$11:$BI$10000=$AJ$1)*--([2]Definition!$BJ$11:$BJ$10000=K199)*--([2]Definition!$BN$11:$BN$10000)))/4</f>
        <v>0</v>
      </c>
      <c r="BG199" s="4">
        <f>(SUMPRODUCT(--([2]Definition!$BL$11:$BL$10000&gt;=$V$9)*--([2]Definition!$BK$11:$BK$10000&lt;=$V$9)*--([2]Definition!$BG$11:$BG$10000=I199)*--([2]Definition!$BH$11:$BH$10000=F199)*--([2]Definition!$BI$11:$BI$10000=$AJ$1)*--([2]Definition!$BJ$11:$BJ$10000=K199)*--([2]Definition!$BO$11:$BO$10000)))/4</f>
        <v>0</v>
      </c>
      <c r="BH199" s="4">
        <f>SUMPRODUCT(--([2]Definition!$BL$11:$BL$10000&gt;=$V$9)*--([2]Definition!$BK$11:$BK$10000&lt;=$V$9)*--([2]Definition!$BG$11:$BG$10000=I199)*--([2]Definition!$BH$11:$BH$10000=F199)*--([2]Definition!$BI$11:$BI$10000=AJ199)*--([2]Definition!$BJ$11:$BJ$10000=K199)*--([2]Definition!$BM$11:$BM$10000))</f>
        <v>0</v>
      </c>
      <c r="BI199" s="4">
        <f>SUMPRODUCT(--([2]Definition!$BL$11:$BL$10000&gt;=$V$9)*--([2]Definition!$BK$11:$BK$10000&lt;=$V$9)*--([2]Definition!$BG$11:$BG$10000=I199)*--([2]Definition!$BH$11:$BH$10000=F199)*--([2]Definition!$BI$11:$BI$10000=AJ199)*--([2]Definition!$BJ$11:$BJ$10000=K199)*--([2]Definition!$BN$11:$BN$10000))</f>
        <v>0</v>
      </c>
      <c r="BJ199" s="4">
        <f>SUMPRODUCT(--([2]Definition!$BL$11:$BL$10000&gt;=$V$9)*--([2]Definition!$BK$11:$BK$10000&lt;=$V$9)*--([2]Definition!$BG$11:$BG$10000=I199)*--([2]Definition!$BH$11:$BH$10000=F199)*--([2]Definition!$BI$11:$BI$10000=AJ199)*--([2]Definition!$BJ$11:$BJ$10000=K199)*--([2]Definition!$BO$11:$BO$10000))</f>
        <v>0</v>
      </c>
      <c r="BK199" s="15">
        <f t="shared" si="37"/>
        <v>0</v>
      </c>
    </row>
    <row r="200" spans="38:63">
      <c r="AL200" s="4">
        <f t="shared" si="26"/>
        <v>0</v>
      </c>
      <c r="AM200" s="4">
        <f t="shared" si="27"/>
        <v>0</v>
      </c>
      <c r="AN200" s="4">
        <f t="shared" si="28"/>
        <v>0</v>
      </c>
      <c r="AO200" s="4">
        <f t="shared" si="29"/>
        <v>0</v>
      </c>
      <c r="AP200" s="4">
        <f>IF(AL200&lt;&gt;0,((AL200*$AF$1)+(AO200*$AF$1)),IF(AM200&lt;&gt;0,((AM200*$AG$1)+(AO*$AG$1)),AN200-AO200))</f>
        <v>0</v>
      </c>
      <c r="AQ200" s="4">
        <f>IF(K200=[2]Definition!$AD$11,0,($AB$1*S200)/Acc_Multiplier)</f>
        <v>0</v>
      </c>
      <c r="AR200" s="4">
        <f>IF(OR(K200=[2]Definition!$AD$11,K200=[2]Definition!$AD$12),0,($AC$1*S200)/Acc_Multiplier)</f>
        <v>0</v>
      </c>
      <c r="AS200" s="4">
        <f>IF(OR(K200=[2]Definition!$AD$11,K200=[2]Definition!$AD$12),0,($AD$1*S200)/Acc_Multiplier)</f>
        <v>0</v>
      </c>
      <c r="AT200" s="4">
        <f>IF(OR(K200=[2]Definition!$AD$11,K200=[2]Definition!$AD$12),0,($AE$1*S200)/Acc_Multiplier)</f>
        <v>0</v>
      </c>
      <c r="AU200" s="4">
        <f t="shared" si="38"/>
        <v>0</v>
      </c>
      <c r="AV200" s="4">
        <f t="shared" si="31"/>
        <v>0</v>
      </c>
      <c r="AW200" s="4">
        <f t="shared" si="32"/>
        <v>0</v>
      </c>
      <c r="AX200" s="4">
        <f t="shared" si="33"/>
        <v>0</v>
      </c>
      <c r="AY200" s="4" t="str">
        <f t="shared" si="34"/>
        <v/>
      </c>
      <c r="AZ200" s="4" t="str">
        <f t="shared" si="35"/>
        <v/>
      </c>
      <c r="BA200" s="4"/>
      <c r="BB200" s="4"/>
      <c r="BC200" s="4"/>
      <c r="BD200" s="4">
        <f t="shared" si="36"/>
        <v>0</v>
      </c>
      <c r="BE200" s="4">
        <f>(SUMPRODUCT(--([2]Definition!$BL$11:$BL$10000&gt;=$V$9)*--([2]Definition!$BK$11:$BK$10000&lt;=$V$9)*--([2]Definition!$BG$11:$BG$10000=I200)*--([2]Definition!$BH$11:$BH$10000=F200)*--([2]Definition!$BI$11:$BI$10000=$AJ$1)*--([2]Definition!$BJ$11:$BJ$10000=K200)*--([2]Definition!$BM$11:$BM$10000)))/4</f>
        <v>0</v>
      </c>
      <c r="BF200" s="4">
        <f>(SUMPRODUCT(--([2]Definition!$BL$11:$BL$10000&gt;=$V$9)*--([2]Definition!$BK$11:$BK$10000&lt;=$V$9)*--([2]Definition!$BG$11:$BG$10000=I200)*--([2]Definition!$BH$11:$BH$10000=F200)*--([2]Definition!$BI$11:$BI$10000=$AJ$1)*--([2]Definition!$BJ$11:$BJ$10000=K200)*--([2]Definition!$BN$11:$BN$10000)))/4</f>
        <v>0</v>
      </c>
      <c r="BG200" s="4">
        <f>(SUMPRODUCT(--([2]Definition!$BL$11:$BL$10000&gt;=$V$9)*--([2]Definition!$BK$11:$BK$10000&lt;=$V$9)*--([2]Definition!$BG$11:$BG$10000=I200)*--([2]Definition!$BH$11:$BH$10000=F200)*--([2]Definition!$BI$11:$BI$10000=$AJ$1)*--([2]Definition!$BJ$11:$BJ$10000=K200)*--([2]Definition!$BO$11:$BO$10000)))/4</f>
        <v>0</v>
      </c>
      <c r="BH200" s="4">
        <f>SUMPRODUCT(--([2]Definition!$BL$11:$BL$10000&gt;=$V$9)*--([2]Definition!$BK$11:$BK$10000&lt;=$V$9)*--([2]Definition!$BG$11:$BG$10000=I200)*--([2]Definition!$BH$11:$BH$10000=F200)*--([2]Definition!$BI$11:$BI$10000=AJ200)*--([2]Definition!$BJ$11:$BJ$10000=K200)*--([2]Definition!$BM$11:$BM$10000))</f>
        <v>0</v>
      </c>
      <c r="BI200" s="4">
        <f>SUMPRODUCT(--([2]Definition!$BL$11:$BL$10000&gt;=$V$9)*--([2]Definition!$BK$11:$BK$10000&lt;=$V$9)*--([2]Definition!$BG$11:$BG$10000=I200)*--([2]Definition!$BH$11:$BH$10000=F200)*--([2]Definition!$BI$11:$BI$10000=AJ200)*--([2]Definition!$BJ$11:$BJ$10000=K200)*--([2]Definition!$BN$11:$BN$10000))</f>
        <v>0</v>
      </c>
      <c r="BJ200" s="4">
        <f>SUMPRODUCT(--([2]Definition!$BL$11:$BL$10000&gt;=$V$9)*--([2]Definition!$BK$11:$BK$10000&lt;=$V$9)*--([2]Definition!$BG$11:$BG$10000=I200)*--([2]Definition!$BH$11:$BH$10000=F200)*--([2]Definition!$BI$11:$BI$10000=AJ200)*--([2]Definition!$BJ$11:$BJ$10000=K200)*--([2]Definition!$BO$11:$BO$10000))</f>
        <v>0</v>
      </c>
      <c r="BK200" s="15">
        <f t="shared" si="37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2012-04-14T10:54:14Z</dcterms:created>
  <dcterms:modified xsi:type="dcterms:W3CDTF">2012-04-14T11:07:40Z</dcterms:modified>
</cp:coreProperties>
</file>